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011 - SO 101.1 - Stezka p..." sheetId="2" r:id="rId2"/>
    <sheet name="012 - SO 101.2 - Stezka p..." sheetId="3" r:id="rId3"/>
    <sheet name="013 - Vedlejší a ostatní ..." sheetId="4" r:id="rId4"/>
    <sheet name="021 - SO 101.1 - Stezka p..." sheetId="5" r:id="rId5"/>
    <sheet name="022 - SO 101.2 - Stezka p..." sheetId="6" r:id="rId6"/>
    <sheet name="023 - Vedlejší a ostatní ..." sheetId="7" r:id="rId7"/>
  </sheets>
  <definedNames>
    <definedName name="_xlnm.Print_Area" localSheetId="0">'Rekapitulace stavby'!$D$4:$AO$76,'Rekapitulace stavby'!$C$82:$AQ$103</definedName>
    <definedName name="_xlnm.Print_Titles" localSheetId="0">'Rekapitulace stavby'!$92:$92</definedName>
    <definedName name="_xlnm._FilterDatabase" localSheetId="1" hidden="1">'011 - SO 101.1 - Stezka p...'!$C$128:$K$536</definedName>
    <definedName name="_xlnm.Print_Area" localSheetId="1">'011 - SO 101.1 - Stezka p...'!$C$4:$J$76,'011 - SO 101.1 - Stezka p...'!$C$82:$J$108,'011 - SO 101.1 - Stezka p...'!$C$114:$K$536</definedName>
    <definedName name="_xlnm.Print_Titles" localSheetId="1">'011 - SO 101.1 - Stezka p...'!$128:$128</definedName>
    <definedName name="_xlnm._FilterDatabase" localSheetId="2" hidden="1">'012 - SO 101.2 - Stezka p...'!$C$127:$K$448</definedName>
    <definedName name="_xlnm.Print_Area" localSheetId="2">'012 - SO 101.2 - Stezka p...'!$C$4:$J$76,'012 - SO 101.2 - Stezka p...'!$C$82:$J$107,'012 - SO 101.2 - Stezka p...'!$C$113:$K$448</definedName>
    <definedName name="_xlnm.Print_Titles" localSheetId="2">'012 - SO 101.2 - Stezka p...'!$127:$127</definedName>
    <definedName name="_xlnm._FilterDatabase" localSheetId="3" hidden="1">'013 - Vedlejší a ostatní ...'!$C$123:$K$138</definedName>
    <definedName name="_xlnm.Print_Area" localSheetId="3">'013 - Vedlejší a ostatní ...'!$C$4:$J$76,'013 - Vedlejší a ostatní ...'!$C$82:$J$103,'013 - Vedlejší a ostatní ...'!$C$109:$K$138</definedName>
    <definedName name="_xlnm.Print_Titles" localSheetId="3">'013 - Vedlejší a ostatní ...'!$123:$123</definedName>
    <definedName name="_xlnm._FilterDatabase" localSheetId="4" hidden="1">'021 - SO 101.1 - Stezka p...'!$C$125:$K$318</definedName>
    <definedName name="_xlnm.Print_Area" localSheetId="4">'021 - SO 101.1 - Stezka p...'!$C$4:$J$76,'021 - SO 101.1 - Stezka p...'!$C$82:$J$105,'021 - SO 101.1 - Stezka p...'!$C$111:$K$318</definedName>
    <definedName name="_xlnm.Print_Titles" localSheetId="4">'021 - SO 101.1 - Stezka p...'!$125:$125</definedName>
    <definedName name="_xlnm._FilterDatabase" localSheetId="5" hidden="1">'022 - SO 101.2 - Stezka p...'!$C$125:$K$274</definedName>
    <definedName name="_xlnm.Print_Area" localSheetId="5">'022 - SO 101.2 - Stezka p...'!$C$4:$J$76,'022 - SO 101.2 - Stezka p...'!$C$82:$J$105,'022 - SO 101.2 - Stezka p...'!$C$111:$K$274</definedName>
    <definedName name="_xlnm.Print_Titles" localSheetId="5">'022 - SO 101.2 - Stezka p...'!$125:$125</definedName>
    <definedName name="_xlnm._FilterDatabase" localSheetId="6" hidden="1">'023 - Vedlejší a ostatní ...'!$C$122:$K$139</definedName>
    <definedName name="_xlnm.Print_Area" localSheetId="6">'023 - Vedlejší a ostatní ...'!$C$4:$J$76,'023 - Vedlejší a ostatní ...'!$C$82:$J$102,'023 - Vedlejší a ostatní ...'!$C$108:$K$139</definedName>
    <definedName name="_xlnm.Print_Titles" localSheetId="6">'023 - Vedlejší a ostatní ...'!$122:$122</definedName>
  </definedNames>
  <calcPr/>
</workbook>
</file>

<file path=xl/calcChain.xml><?xml version="1.0" encoding="utf-8"?>
<calcChain xmlns="http://schemas.openxmlformats.org/spreadsheetml/2006/main">
  <c i="7" l="1" r="J39"/>
  <c r="J38"/>
  <c i="1" r="AY102"/>
  <c i="7" r="J37"/>
  <c i="1" r="AX102"/>
  <c i="7" r="BI137"/>
  <c r="BH137"/>
  <c r="BG137"/>
  <c r="BF137"/>
  <c r="T137"/>
  <c r="T136"/>
  <c r="R137"/>
  <c r="R136"/>
  <c r="P137"/>
  <c r="P136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J120"/>
  <c r="J119"/>
  <c r="F119"/>
  <c r="F117"/>
  <c r="E115"/>
  <c r="J94"/>
  <c r="J93"/>
  <c r="F93"/>
  <c r="F91"/>
  <c r="E89"/>
  <c r="J20"/>
  <c r="E20"/>
  <c r="F94"/>
  <c r="J19"/>
  <c r="J14"/>
  <c r="J91"/>
  <c r="E7"/>
  <c r="E85"/>
  <c i="6" r="J39"/>
  <c r="J38"/>
  <c i="1" r="AY101"/>
  <c i="6" r="J37"/>
  <c i="1" r="AX101"/>
  <c i="6" r="BI271"/>
  <c r="BH271"/>
  <c r="BG271"/>
  <c r="BF271"/>
  <c r="T271"/>
  <c r="T270"/>
  <c r="R271"/>
  <c r="R270"/>
  <c r="P271"/>
  <c r="P270"/>
  <c r="BI267"/>
  <c r="BH267"/>
  <c r="BG267"/>
  <c r="BF267"/>
  <c r="T267"/>
  <c r="R267"/>
  <c r="P267"/>
  <c r="BI260"/>
  <c r="BH260"/>
  <c r="BG260"/>
  <c r="BF260"/>
  <c r="T260"/>
  <c r="R260"/>
  <c r="P260"/>
  <c r="BI256"/>
  <c r="BH256"/>
  <c r="BG256"/>
  <c r="BF256"/>
  <c r="T256"/>
  <c r="R256"/>
  <c r="P256"/>
  <c r="BI249"/>
  <c r="BH249"/>
  <c r="BG249"/>
  <c r="BF249"/>
  <c r="T249"/>
  <c r="R249"/>
  <c r="P249"/>
  <c r="BI244"/>
  <c r="BH244"/>
  <c r="BG244"/>
  <c r="BF244"/>
  <c r="T244"/>
  <c r="R244"/>
  <c r="P244"/>
  <c r="BI239"/>
  <c r="BH239"/>
  <c r="BG239"/>
  <c r="BF239"/>
  <c r="T239"/>
  <c r="R239"/>
  <c r="P239"/>
  <c r="BI233"/>
  <c r="BH233"/>
  <c r="BG233"/>
  <c r="BF233"/>
  <c r="T233"/>
  <c r="R233"/>
  <c r="P233"/>
  <c r="BI227"/>
  <c r="BH227"/>
  <c r="BG227"/>
  <c r="BF227"/>
  <c r="T227"/>
  <c r="R227"/>
  <c r="P227"/>
  <c r="BI219"/>
  <c r="BH219"/>
  <c r="BG219"/>
  <c r="BF219"/>
  <c r="T219"/>
  <c r="T218"/>
  <c r="R219"/>
  <c r="R218"/>
  <c r="P219"/>
  <c r="P218"/>
  <c r="BI214"/>
  <c r="BH214"/>
  <c r="BG214"/>
  <c r="BF214"/>
  <c r="T214"/>
  <c r="T201"/>
  <c r="R214"/>
  <c r="R201"/>
  <c r="P214"/>
  <c r="P201"/>
  <c r="BI208"/>
  <c r="BH208"/>
  <c r="BG208"/>
  <c r="BF208"/>
  <c r="T208"/>
  <c r="R208"/>
  <c r="P208"/>
  <c r="BI202"/>
  <c r="BH202"/>
  <c r="BG202"/>
  <c r="BF202"/>
  <c r="T202"/>
  <c r="R202"/>
  <c r="P202"/>
  <c r="BI196"/>
  <c r="BH196"/>
  <c r="BG196"/>
  <c r="BF196"/>
  <c r="T196"/>
  <c r="R196"/>
  <c r="P196"/>
  <c r="BI191"/>
  <c r="BH191"/>
  <c r="BG191"/>
  <c r="BF191"/>
  <c r="T191"/>
  <c r="R191"/>
  <c r="P191"/>
  <c r="BI185"/>
  <c r="BH185"/>
  <c r="BG185"/>
  <c r="BF185"/>
  <c r="T185"/>
  <c r="R185"/>
  <c r="P185"/>
  <c r="BI180"/>
  <c r="BH180"/>
  <c r="BG180"/>
  <c r="BF180"/>
  <c r="T180"/>
  <c r="R180"/>
  <c r="P180"/>
  <c r="BI175"/>
  <c r="BH175"/>
  <c r="BG175"/>
  <c r="BF175"/>
  <c r="T175"/>
  <c r="R175"/>
  <c r="P175"/>
  <c r="BI171"/>
  <c r="BH171"/>
  <c r="BG171"/>
  <c r="BF171"/>
  <c r="T171"/>
  <c r="R171"/>
  <c r="P171"/>
  <c r="BI163"/>
  <c r="BH163"/>
  <c r="BG163"/>
  <c r="BF163"/>
  <c r="T163"/>
  <c r="R163"/>
  <c r="P163"/>
  <c r="BI158"/>
  <c r="BH158"/>
  <c r="BG158"/>
  <c r="BF158"/>
  <c r="T158"/>
  <c r="R158"/>
  <c r="P158"/>
  <c r="BI152"/>
  <c r="BH152"/>
  <c r="BG152"/>
  <c r="BF152"/>
  <c r="T152"/>
  <c r="R152"/>
  <c r="P152"/>
  <c r="BI148"/>
  <c r="BH148"/>
  <c r="BG148"/>
  <c r="BF148"/>
  <c r="T148"/>
  <c r="R148"/>
  <c r="P148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J123"/>
  <c r="J122"/>
  <c r="F122"/>
  <c r="F120"/>
  <c r="E118"/>
  <c r="J94"/>
  <c r="J93"/>
  <c r="F93"/>
  <c r="F91"/>
  <c r="E89"/>
  <c r="J20"/>
  <c r="E20"/>
  <c r="F94"/>
  <c r="J19"/>
  <c r="J14"/>
  <c r="J120"/>
  <c r="E7"/>
  <c r="E114"/>
  <c i="5" r="J39"/>
  <c r="J38"/>
  <c i="1" r="AY100"/>
  <c i="5" r="J37"/>
  <c i="1" r="AX100"/>
  <c i="5" r="BI315"/>
  <c r="BH315"/>
  <c r="BG315"/>
  <c r="BF315"/>
  <c r="T315"/>
  <c r="T314"/>
  <c r="R315"/>
  <c r="R314"/>
  <c r="P315"/>
  <c r="P314"/>
  <c r="BI308"/>
  <c r="BH308"/>
  <c r="BG308"/>
  <c r="BF308"/>
  <c r="T308"/>
  <c r="R308"/>
  <c r="P308"/>
  <c r="BI302"/>
  <c r="BH302"/>
  <c r="BG302"/>
  <c r="BF302"/>
  <c r="T302"/>
  <c r="R302"/>
  <c r="P302"/>
  <c r="BI295"/>
  <c r="BH295"/>
  <c r="BG295"/>
  <c r="BF295"/>
  <c r="T295"/>
  <c r="R295"/>
  <c r="P295"/>
  <c r="BI291"/>
  <c r="BH291"/>
  <c r="BG291"/>
  <c r="BF291"/>
  <c r="T291"/>
  <c r="R291"/>
  <c r="P291"/>
  <c r="BI285"/>
  <c r="BH285"/>
  <c r="BG285"/>
  <c r="BF285"/>
  <c r="T285"/>
  <c r="R285"/>
  <c r="P285"/>
  <c r="BI279"/>
  <c r="BH279"/>
  <c r="BG279"/>
  <c r="BF279"/>
  <c r="T279"/>
  <c r="R279"/>
  <c r="P279"/>
  <c r="BI273"/>
  <c r="BH273"/>
  <c r="BG273"/>
  <c r="BF273"/>
  <c r="T273"/>
  <c r="R273"/>
  <c r="P273"/>
  <c r="BI268"/>
  <c r="BH268"/>
  <c r="BG268"/>
  <c r="BF268"/>
  <c r="T268"/>
  <c r="R268"/>
  <c r="P268"/>
  <c r="BI262"/>
  <c r="BH262"/>
  <c r="BG262"/>
  <c r="BF262"/>
  <c r="T262"/>
  <c r="R262"/>
  <c r="P262"/>
  <c r="BI258"/>
  <c r="BH258"/>
  <c r="BG258"/>
  <c r="BF258"/>
  <c r="T258"/>
  <c r="R258"/>
  <c r="P258"/>
  <c r="BI251"/>
  <c r="BH251"/>
  <c r="BG251"/>
  <c r="BF251"/>
  <c r="T251"/>
  <c r="R251"/>
  <c r="P251"/>
  <c r="BI244"/>
  <c r="BH244"/>
  <c r="BG244"/>
  <c r="BF244"/>
  <c r="T244"/>
  <c r="R244"/>
  <c r="P244"/>
  <c r="BI238"/>
  <c r="BH238"/>
  <c r="BG238"/>
  <c r="BF238"/>
  <c r="T238"/>
  <c r="R238"/>
  <c r="P238"/>
  <c r="BI233"/>
  <c r="BH233"/>
  <c r="BG233"/>
  <c r="BF233"/>
  <c r="T233"/>
  <c r="R233"/>
  <c r="P233"/>
  <c r="BI227"/>
  <c r="BH227"/>
  <c r="BG227"/>
  <c r="BF227"/>
  <c r="T227"/>
  <c r="R227"/>
  <c r="P227"/>
  <c r="BI219"/>
  <c r="BH219"/>
  <c r="BG219"/>
  <c r="BF219"/>
  <c r="T219"/>
  <c r="R219"/>
  <c r="P219"/>
  <c r="BI213"/>
  <c r="BH213"/>
  <c r="BG213"/>
  <c r="BF213"/>
  <c r="T213"/>
  <c r="R213"/>
  <c r="P213"/>
  <c r="BI205"/>
  <c r="BH205"/>
  <c r="BG205"/>
  <c r="BF205"/>
  <c r="T205"/>
  <c r="R205"/>
  <c r="P205"/>
  <c r="BI198"/>
  <c r="BH198"/>
  <c r="BG198"/>
  <c r="BF198"/>
  <c r="T198"/>
  <c r="R198"/>
  <c r="P198"/>
  <c r="BI192"/>
  <c r="BH192"/>
  <c r="BG192"/>
  <c r="BF192"/>
  <c r="T192"/>
  <c r="R192"/>
  <c r="P192"/>
  <c r="BI186"/>
  <c r="BH186"/>
  <c r="BG186"/>
  <c r="BF186"/>
  <c r="T186"/>
  <c r="R186"/>
  <c r="P186"/>
  <c r="BI181"/>
  <c r="BH181"/>
  <c r="BG181"/>
  <c r="BF181"/>
  <c r="T181"/>
  <c r="R181"/>
  <c r="P181"/>
  <c r="BI175"/>
  <c r="BH175"/>
  <c r="BG175"/>
  <c r="BF175"/>
  <c r="T175"/>
  <c r="R175"/>
  <c r="P175"/>
  <c r="BI170"/>
  <c r="BH170"/>
  <c r="BG170"/>
  <c r="BF170"/>
  <c r="T170"/>
  <c r="R170"/>
  <c r="P170"/>
  <c r="BI165"/>
  <c r="BH165"/>
  <c r="BG165"/>
  <c r="BF165"/>
  <c r="T165"/>
  <c r="R165"/>
  <c r="P165"/>
  <c r="BI161"/>
  <c r="BH161"/>
  <c r="BG161"/>
  <c r="BF161"/>
  <c r="T161"/>
  <c r="R161"/>
  <c r="P161"/>
  <c r="BI153"/>
  <c r="BH153"/>
  <c r="BG153"/>
  <c r="BF153"/>
  <c r="T153"/>
  <c r="R153"/>
  <c r="P153"/>
  <c r="BI145"/>
  <c r="BH145"/>
  <c r="BG145"/>
  <c r="BF145"/>
  <c r="T145"/>
  <c r="R145"/>
  <c r="P145"/>
  <c r="BI141"/>
  <c r="BH141"/>
  <c r="BG141"/>
  <c r="BF141"/>
  <c r="T141"/>
  <c r="R141"/>
  <c r="P141"/>
  <c r="BI134"/>
  <c r="BH134"/>
  <c r="BG134"/>
  <c r="BF134"/>
  <c r="T134"/>
  <c r="R134"/>
  <c r="P134"/>
  <c r="BI129"/>
  <c r="BH129"/>
  <c r="BG129"/>
  <c r="BF129"/>
  <c r="T129"/>
  <c r="R129"/>
  <c r="P129"/>
  <c r="J123"/>
  <c r="J122"/>
  <c r="F122"/>
  <c r="F120"/>
  <c r="E118"/>
  <c r="J94"/>
  <c r="J93"/>
  <c r="F93"/>
  <c r="F91"/>
  <c r="E89"/>
  <c r="J20"/>
  <c r="E20"/>
  <c r="F123"/>
  <c r="J19"/>
  <c r="J14"/>
  <c r="J91"/>
  <c r="E7"/>
  <c r="E85"/>
  <c i="4" r="J39"/>
  <c r="J38"/>
  <c i="1" r="AY98"/>
  <c i="4" r="J37"/>
  <c i="1" r="AX98"/>
  <c i="4" r="BI136"/>
  <c r="BH136"/>
  <c r="BG136"/>
  <c r="BF136"/>
  <c r="T136"/>
  <c r="T135"/>
  <c r="R136"/>
  <c r="R135"/>
  <c r="P136"/>
  <c r="P135"/>
  <c r="BI132"/>
  <c r="BH132"/>
  <c r="BG132"/>
  <c r="BF132"/>
  <c r="T132"/>
  <c r="T131"/>
  <c r="R132"/>
  <c r="R131"/>
  <c r="P132"/>
  <c r="P131"/>
  <c r="BI127"/>
  <c r="BH127"/>
  <c r="BG127"/>
  <c r="BF127"/>
  <c r="T127"/>
  <c r="T126"/>
  <c r="T125"/>
  <c r="T124"/>
  <c r="R127"/>
  <c r="R126"/>
  <c r="R125"/>
  <c r="R124"/>
  <c r="P127"/>
  <c r="P126"/>
  <c r="P125"/>
  <c r="P124"/>
  <c i="1" r="AU98"/>
  <c i="4" r="J121"/>
  <c r="J120"/>
  <c r="F120"/>
  <c r="F118"/>
  <c r="E116"/>
  <c r="J94"/>
  <c r="J93"/>
  <c r="F93"/>
  <c r="F91"/>
  <c r="E89"/>
  <c r="J20"/>
  <c r="E20"/>
  <c r="F94"/>
  <c r="J19"/>
  <c r="J14"/>
  <c r="J91"/>
  <c r="E7"/>
  <c r="E85"/>
  <c i="3" r="J39"/>
  <c r="J38"/>
  <c i="1" r="AY97"/>
  <c i="3" r="J37"/>
  <c i="1" r="AX97"/>
  <c i="3" r="BI444"/>
  <c r="BH444"/>
  <c r="BG444"/>
  <c r="BF444"/>
  <c r="T444"/>
  <c r="R444"/>
  <c r="P444"/>
  <c r="BI440"/>
  <c r="BH440"/>
  <c r="BG440"/>
  <c r="BF440"/>
  <c r="T440"/>
  <c r="R440"/>
  <c r="P440"/>
  <c r="BI437"/>
  <c r="BH437"/>
  <c r="BG437"/>
  <c r="BF437"/>
  <c r="T437"/>
  <c r="R437"/>
  <c r="P437"/>
  <c r="BI430"/>
  <c r="BH430"/>
  <c r="BG430"/>
  <c r="BF430"/>
  <c r="T430"/>
  <c r="R430"/>
  <c r="P430"/>
  <c r="BI424"/>
  <c r="BH424"/>
  <c r="BG424"/>
  <c r="BF424"/>
  <c r="T424"/>
  <c r="R424"/>
  <c r="P424"/>
  <c r="BI418"/>
  <c r="BH418"/>
  <c r="BG418"/>
  <c r="BF418"/>
  <c r="T418"/>
  <c r="R418"/>
  <c r="P418"/>
  <c r="BI412"/>
  <c r="BH412"/>
  <c r="BG412"/>
  <c r="BF412"/>
  <c r="T412"/>
  <c r="T411"/>
  <c r="R412"/>
  <c r="R411"/>
  <c r="P412"/>
  <c r="P411"/>
  <c r="BI407"/>
  <c r="BH407"/>
  <c r="BG407"/>
  <c r="BF407"/>
  <c r="T407"/>
  <c r="R407"/>
  <c r="P407"/>
  <c r="BI403"/>
  <c r="BH403"/>
  <c r="BG403"/>
  <c r="BF403"/>
  <c r="T403"/>
  <c r="R403"/>
  <c r="P403"/>
  <c r="BI397"/>
  <c r="BH397"/>
  <c r="BG397"/>
  <c r="BF397"/>
  <c r="T397"/>
  <c r="R397"/>
  <c r="P397"/>
  <c r="BI388"/>
  <c r="BH388"/>
  <c r="BG388"/>
  <c r="BF388"/>
  <c r="T388"/>
  <c r="R388"/>
  <c r="P388"/>
  <c r="BI384"/>
  <c r="BH384"/>
  <c r="BG384"/>
  <c r="BF384"/>
  <c r="T384"/>
  <c r="R384"/>
  <c r="P384"/>
  <c r="BI377"/>
  <c r="BH377"/>
  <c r="BG377"/>
  <c r="BF377"/>
  <c r="T377"/>
  <c r="R377"/>
  <c r="P377"/>
  <c r="BI373"/>
  <c r="BH373"/>
  <c r="BG373"/>
  <c r="BF373"/>
  <c r="T373"/>
  <c r="R373"/>
  <c r="P373"/>
  <c r="BI366"/>
  <c r="BH366"/>
  <c r="BG366"/>
  <c r="BF366"/>
  <c r="T366"/>
  <c r="R366"/>
  <c r="P366"/>
  <c r="BI361"/>
  <c r="BH361"/>
  <c r="BG361"/>
  <c r="BF361"/>
  <c r="T361"/>
  <c r="R361"/>
  <c r="P361"/>
  <c r="BI356"/>
  <c r="BH356"/>
  <c r="BG356"/>
  <c r="BF356"/>
  <c r="T356"/>
  <c r="R356"/>
  <c r="P356"/>
  <c r="BI347"/>
  <c r="BH347"/>
  <c r="BG347"/>
  <c r="BF347"/>
  <c r="T347"/>
  <c r="R347"/>
  <c r="P347"/>
  <c r="BI341"/>
  <c r="BH341"/>
  <c r="BG341"/>
  <c r="BF341"/>
  <c r="T341"/>
  <c r="R341"/>
  <c r="P341"/>
  <c r="BI338"/>
  <c r="BH338"/>
  <c r="BG338"/>
  <c r="BF338"/>
  <c r="T338"/>
  <c r="R338"/>
  <c r="P338"/>
  <c r="BI332"/>
  <c r="BH332"/>
  <c r="BG332"/>
  <c r="BF332"/>
  <c r="T332"/>
  <c r="R332"/>
  <c r="P332"/>
  <c r="BI328"/>
  <c r="BH328"/>
  <c r="BG328"/>
  <c r="BF328"/>
  <c r="T328"/>
  <c r="R328"/>
  <c r="P328"/>
  <c r="BI324"/>
  <c r="BH324"/>
  <c r="BG324"/>
  <c r="BF324"/>
  <c r="T324"/>
  <c r="R324"/>
  <c r="P324"/>
  <c r="BI320"/>
  <c r="BH320"/>
  <c r="BG320"/>
  <c r="BF320"/>
  <c r="T320"/>
  <c r="R320"/>
  <c r="P320"/>
  <c r="BI314"/>
  <c r="BH314"/>
  <c r="BG314"/>
  <c r="BF314"/>
  <c r="T314"/>
  <c r="R314"/>
  <c r="P314"/>
  <c r="BI303"/>
  <c r="BH303"/>
  <c r="BG303"/>
  <c r="BF303"/>
  <c r="T303"/>
  <c r="R303"/>
  <c r="P303"/>
  <c r="BI300"/>
  <c r="BH300"/>
  <c r="BG300"/>
  <c r="BF300"/>
  <c r="T300"/>
  <c r="R300"/>
  <c r="P300"/>
  <c r="BI295"/>
  <c r="BH295"/>
  <c r="BG295"/>
  <c r="BF295"/>
  <c r="T295"/>
  <c r="R295"/>
  <c r="P295"/>
  <c r="BI292"/>
  <c r="BH292"/>
  <c r="BG292"/>
  <c r="BF292"/>
  <c r="T292"/>
  <c r="R292"/>
  <c r="P292"/>
  <c r="BI287"/>
  <c r="BH287"/>
  <c r="BG287"/>
  <c r="BF287"/>
  <c r="T287"/>
  <c r="R287"/>
  <c r="P287"/>
  <c r="BI284"/>
  <c r="BH284"/>
  <c r="BG284"/>
  <c r="BF284"/>
  <c r="T284"/>
  <c r="R284"/>
  <c r="P284"/>
  <c r="BI277"/>
  <c r="BH277"/>
  <c r="BG277"/>
  <c r="BF277"/>
  <c r="T277"/>
  <c r="R277"/>
  <c r="P277"/>
  <c r="BI269"/>
  <c r="BH269"/>
  <c r="BG269"/>
  <c r="BF269"/>
  <c r="T269"/>
  <c r="T268"/>
  <c r="R269"/>
  <c r="R268"/>
  <c r="P269"/>
  <c r="P268"/>
  <c r="BI264"/>
  <c r="BH264"/>
  <c r="BG264"/>
  <c r="BF264"/>
  <c r="T264"/>
  <c r="R264"/>
  <c r="P264"/>
  <c r="BI260"/>
  <c r="BH260"/>
  <c r="BG260"/>
  <c r="BF260"/>
  <c r="T260"/>
  <c r="R260"/>
  <c r="P260"/>
  <c r="BI252"/>
  <c r="BH252"/>
  <c r="BG252"/>
  <c r="BF252"/>
  <c r="T252"/>
  <c r="R252"/>
  <c r="P252"/>
  <c r="BI248"/>
  <c r="BH248"/>
  <c r="BG248"/>
  <c r="BF248"/>
  <c r="T248"/>
  <c r="R248"/>
  <c r="P248"/>
  <c r="BI241"/>
  <c r="BH241"/>
  <c r="BG241"/>
  <c r="BF241"/>
  <c r="T241"/>
  <c r="R241"/>
  <c r="P241"/>
  <c r="BI235"/>
  <c r="BH235"/>
  <c r="BG235"/>
  <c r="BF235"/>
  <c r="T235"/>
  <c r="R235"/>
  <c r="P235"/>
  <c r="BI230"/>
  <c r="BH230"/>
  <c r="BG230"/>
  <c r="BF230"/>
  <c r="T230"/>
  <c r="R230"/>
  <c r="P230"/>
  <c r="BI225"/>
  <c r="BH225"/>
  <c r="BG225"/>
  <c r="BF225"/>
  <c r="T225"/>
  <c r="R225"/>
  <c r="P225"/>
  <c r="BI220"/>
  <c r="BH220"/>
  <c r="BG220"/>
  <c r="BF220"/>
  <c r="T220"/>
  <c r="R220"/>
  <c r="P220"/>
  <c r="BI214"/>
  <c r="BH214"/>
  <c r="BG214"/>
  <c r="BF214"/>
  <c r="T214"/>
  <c r="R214"/>
  <c r="P214"/>
  <c r="BI205"/>
  <c r="BH205"/>
  <c r="BG205"/>
  <c r="BF205"/>
  <c r="T205"/>
  <c r="R205"/>
  <c r="P205"/>
  <c r="BI199"/>
  <c r="BH199"/>
  <c r="BG199"/>
  <c r="BF199"/>
  <c r="T199"/>
  <c r="R199"/>
  <c r="P199"/>
  <c r="BI193"/>
  <c r="BH193"/>
  <c r="BG193"/>
  <c r="BF193"/>
  <c r="T193"/>
  <c r="R193"/>
  <c r="P193"/>
  <c r="BI188"/>
  <c r="BH188"/>
  <c r="BG188"/>
  <c r="BF188"/>
  <c r="T188"/>
  <c r="R188"/>
  <c r="P188"/>
  <c r="BI184"/>
  <c r="BH184"/>
  <c r="BG184"/>
  <c r="BF184"/>
  <c r="T184"/>
  <c r="R184"/>
  <c r="P184"/>
  <c r="BI180"/>
  <c r="BH180"/>
  <c r="BG180"/>
  <c r="BF180"/>
  <c r="T180"/>
  <c r="R180"/>
  <c r="P180"/>
  <c r="BI172"/>
  <c r="BH172"/>
  <c r="BG172"/>
  <c r="BF172"/>
  <c r="T172"/>
  <c r="R172"/>
  <c r="P172"/>
  <c r="BI165"/>
  <c r="BH165"/>
  <c r="BG165"/>
  <c r="BF165"/>
  <c r="T165"/>
  <c r="R165"/>
  <c r="P165"/>
  <c r="BI160"/>
  <c r="BH160"/>
  <c r="BG160"/>
  <c r="BF160"/>
  <c r="T160"/>
  <c r="R160"/>
  <c r="P160"/>
  <c r="BI154"/>
  <c r="BH154"/>
  <c r="BG154"/>
  <c r="BF154"/>
  <c r="T154"/>
  <c r="R154"/>
  <c r="P154"/>
  <c r="BI150"/>
  <c r="BH150"/>
  <c r="BG150"/>
  <c r="BF150"/>
  <c r="T150"/>
  <c r="R150"/>
  <c r="P150"/>
  <c r="BI141"/>
  <c r="BH141"/>
  <c r="BG141"/>
  <c r="BF141"/>
  <c r="T141"/>
  <c r="R141"/>
  <c r="P141"/>
  <c r="BI136"/>
  <c r="BH136"/>
  <c r="BG136"/>
  <c r="BF136"/>
  <c r="T136"/>
  <c r="R136"/>
  <c r="P136"/>
  <c r="BI131"/>
  <c r="BH131"/>
  <c r="BG131"/>
  <c r="BF131"/>
  <c r="T131"/>
  <c r="R131"/>
  <c r="P131"/>
  <c r="J125"/>
  <c r="J124"/>
  <c r="F124"/>
  <c r="F122"/>
  <c r="E120"/>
  <c r="J94"/>
  <c r="J93"/>
  <c r="F93"/>
  <c r="F91"/>
  <c r="E89"/>
  <c r="J20"/>
  <c r="E20"/>
  <c r="F94"/>
  <c r="J19"/>
  <c r="J14"/>
  <c r="J91"/>
  <c r="E7"/>
  <c r="E116"/>
  <c i="2" r="J39"/>
  <c r="J38"/>
  <c i="1" r="AY96"/>
  <c i="2" r="J37"/>
  <c i="1" r="AX96"/>
  <c i="2" r="BI532"/>
  <c r="BH532"/>
  <c r="BG532"/>
  <c r="BF532"/>
  <c r="T532"/>
  <c r="R532"/>
  <c r="P532"/>
  <c r="BI528"/>
  <c r="BH528"/>
  <c r="BG528"/>
  <c r="BF528"/>
  <c r="T528"/>
  <c r="R528"/>
  <c r="P528"/>
  <c r="BI525"/>
  <c r="BH525"/>
  <c r="BG525"/>
  <c r="BF525"/>
  <c r="T525"/>
  <c r="R525"/>
  <c r="P525"/>
  <c r="BI518"/>
  <c r="BH518"/>
  <c r="BG518"/>
  <c r="BF518"/>
  <c r="T518"/>
  <c r="R518"/>
  <c r="P518"/>
  <c r="BI512"/>
  <c r="BH512"/>
  <c r="BG512"/>
  <c r="BF512"/>
  <c r="T512"/>
  <c r="R512"/>
  <c r="P512"/>
  <c r="BI506"/>
  <c r="BH506"/>
  <c r="BG506"/>
  <c r="BF506"/>
  <c r="T506"/>
  <c r="R506"/>
  <c r="P506"/>
  <c r="BI500"/>
  <c r="BH500"/>
  <c r="BG500"/>
  <c r="BF500"/>
  <c r="T500"/>
  <c r="T499"/>
  <c r="R500"/>
  <c r="R499"/>
  <c r="P500"/>
  <c r="P499"/>
  <c r="BI493"/>
  <c r="BH493"/>
  <c r="BG493"/>
  <c r="BF493"/>
  <c r="T493"/>
  <c r="R493"/>
  <c r="P493"/>
  <c r="BI487"/>
  <c r="BH487"/>
  <c r="BG487"/>
  <c r="BF487"/>
  <c r="T487"/>
  <c r="R487"/>
  <c r="P487"/>
  <c r="BI483"/>
  <c r="BH483"/>
  <c r="BG483"/>
  <c r="BF483"/>
  <c r="T483"/>
  <c r="R483"/>
  <c r="P483"/>
  <c r="BI479"/>
  <c r="BH479"/>
  <c r="BG479"/>
  <c r="BF479"/>
  <c r="T479"/>
  <c r="R479"/>
  <c r="P479"/>
  <c r="BI473"/>
  <c r="BH473"/>
  <c r="BG473"/>
  <c r="BF473"/>
  <c r="T473"/>
  <c r="R473"/>
  <c r="P473"/>
  <c r="BI464"/>
  <c r="BH464"/>
  <c r="BG464"/>
  <c r="BF464"/>
  <c r="T464"/>
  <c r="R464"/>
  <c r="P464"/>
  <c r="BI460"/>
  <c r="BH460"/>
  <c r="BG460"/>
  <c r="BF460"/>
  <c r="T460"/>
  <c r="R460"/>
  <c r="P460"/>
  <c r="BI453"/>
  <c r="BH453"/>
  <c r="BG453"/>
  <c r="BF453"/>
  <c r="T453"/>
  <c r="R453"/>
  <c r="P453"/>
  <c r="BI449"/>
  <c r="BH449"/>
  <c r="BG449"/>
  <c r="BF449"/>
  <c r="T449"/>
  <c r="R449"/>
  <c r="P449"/>
  <c r="BI443"/>
  <c r="BH443"/>
  <c r="BG443"/>
  <c r="BF443"/>
  <c r="T443"/>
  <c r="R443"/>
  <c r="P443"/>
  <c r="BI437"/>
  <c r="BH437"/>
  <c r="BG437"/>
  <c r="BF437"/>
  <c r="T437"/>
  <c r="R437"/>
  <c r="P437"/>
  <c r="BI432"/>
  <c r="BH432"/>
  <c r="BG432"/>
  <c r="BF432"/>
  <c r="T432"/>
  <c r="R432"/>
  <c r="P432"/>
  <c r="BI425"/>
  <c r="BH425"/>
  <c r="BG425"/>
  <c r="BF425"/>
  <c r="T425"/>
  <c r="R425"/>
  <c r="P425"/>
  <c r="BI414"/>
  <c r="BH414"/>
  <c r="BG414"/>
  <c r="BF414"/>
  <c r="T414"/>
  <c r="R414"/>
  <c r="P414"/>
  <c r="BI408"/>
  <c r="BH408"/>
  <c r="BG408"/>
  <c r="BF408"/>
  <c r="T408"/>
  <c r="R408"/>
  <c r="P408"/>
  <c r="BI402"/>
  <c r="BH402"/>
  <c r="BG402"/>
  <c r="BF402"/>
  <c r="T402"/>
  <c r="R402"/>
  <c r="P402"/>
  <c r="BI399"/>
  <c r="BH399"/>
  <c r="BG399"/>
  <c r="BF399"/>
  <c r="T399"/>
  <c r="R399"/>
  <c r="P399"/>
  <c r="BI393"/>
  <c r="BH393"/>
  <c r="BG393"/>
  <c r="BF393"/>
  <c r="T393"/>
  <c r="R393"/>
  <c r="P393"/>
  <c r="BI389"/>
  <c r="BH389"/>
  <c r="BG389"/>
  <c r="BF389"/>
  <c r="T389"/>
  <c r="R389"/>
  <c r="P389"/>
  <c r="BI384"/>
  <c r="BH384"/>
  <c r="BG384"/>
  <c r="BF384"/>
  <c r="T384"/>
  <c r="R384"/>
  <c r="P384"/>
  <c r="BI379"/>
  <c r="BH379"/>
  <c r="BG379"/>
  <c r="BF379"/>
  <c r="T379"/>
  <c r="R379"/>
  <c r="P379"/>
  <c r="BI373"/>
  <c r="BH373"/>
  <c r="BG373"/>
  <c r="BF373"/>
  <c r="T373"/>
  <c r="R373"/>
  <c r="P373"/>
  <c r="BI362"/>
  <c r="BH362"/>
  <c r="BG362"/>
  <c r="BF362"/>
  <c r="T362"/>
  <c r="R362"/>
  <c r="P362"/>
  <c r="BI359"/>
  <c r="BH359"/>
  <c r="BG359"/>
  <c r="BF359"/>
  <c r="T359"/>
  <c r="R359"/>
  <c r="P359"/>
  <c r="BI354"/>
  <c r="BH354"/>
  <c r="BG354"/>
  <c r="BF354"/>
  <c r="T354"/>
  <c r="R354"/>
  <c r="P354"/>
  <c r="BI351"/>
  <c r="BH351"/>
  <c r="BG351"/>
  <c r="BF351"/>
  <c r="T351"/>
  <c r="R351"/>
  <c r="P351"/>
  <c r="BI346"/>
  <c r="BH346"/>
  <c r="BG346"/>
  <c r="BF346"/>
  <c r="T346"/>
  <c r="R346"/>
  <c r="P346"/>
  <c r="BI338"/>
  <c r="BH338"/>
  <c r="BG338"/>
  <c r="BF338"/>
  <c r="T338"/>
  <c r="T337"/>
  <c r="R338"/>
  <c r="R337"/>
  <c r="P338"/>
  <c r="P337"/>
  <c r="BI333"/>
  <c r="BH333"/>
  <c r="BG333"/>
  <c r="BF333"/>
  <c r="T333"/>
  <c r="R333"/>
  <c r="P333"/>
  <c r="BI329"/>
  <c r="BH329"/>
  <c r="BG329"/>
  <c r="BF329"/>
  <c r="T329"/>
  <c r="R329"/>
  <c r="P329"/>
  <c r="BI321"/>
  <c r="BH321"/>
  <c r="BG321"/>
  <c r="BF321"/>
  <c r="T321"/>
  <c r="R321"/>
  <c r="P321"/>
  <c r="BI317"/>
  <c r="BH317"/>
  <c r="BG317"/>
  <c r="BF317"/>
  <c r="T317"/>
  <c r="R317"/>
  <c r="P317"/>
  <c r="BI310"/>
  <c r="BH310"/>
  <c r="BG310"/>
  <c r="BF310"/>
  <c r="T310"/>
  <c r="R310"/>
  <c r="P310"/>
  <c r="BI302"/>
  <c r="BH302"/>
  <c r="BG302"/>
  <c r="BF302"/>
  <c r="T302"/>
  <c r="R302"/>
  <c r="P302"/>
  <c r="BI295"/>
  <c r="BH295"/>
  <c r="BG295"/>
  <c r="BF295"/>
  <c r="T295"/>
  <c r="R295"/>
  <c r="P295"/>
  <c r="BI288"/>
  <c r="BH288"/>
  <c r="BG288"/>
  <c r="BF288"/>
  <c r="T288"/>
  <c r="R288"/>
  <c r="P288"/>
  <c r="BI281"/>
  <c r="BH281"/>
  <c r="BG281"/>
  <c r="BF281"/>
  <c r="T281"/>
  <c r="R281"/>
  <c r="P281"/>
  <c r="BI275"/>
  <c r="BH275"/>
  <c r="BG275"/>
  <c r="BF275"/>
  <c r="T275"/>
  <c r="R275"/>
  <c r="P275"/>
  <c r="BI265"/>
  <c r="BH265"/>
  <c r="BG265"/>
  <c r="BF265"/>
  <c r="T265"/>
  <c r="R265"/>
  <c r="P265"/>
  <c r="BI259"/>
  <c r="BH259"/>
  <c r="BG259"/>
  <c r="BF259"/>
  <c r="T259"/>
  <c r="R259"/>
  <c r="P259"/>
  <c r="BI252"/>
  <c r="BH252"/>
  <c r="BG252"/>
  <c r="BF252"/>
  <c r="T252"/>
  <c r="R252"/>
  <c r="P252"/>
  <c r="BI246"/>
  <c r="BH246"/>
  <c r="BG246"/>
  <c r="BF246"/>
  <c r="T246"/>
  <c r="R246"/>
  <c r="P246"/>
  <c r="BI241"/>
  <c r="BH241"/>
  <c r="BG241"/>
  <c r="BF241"/>
  <c r="T241"/>
  <c r="R241"/>
  <c r="P241"/>
  <c r="BI235"/>
  <c r="BH235"/>
  <c r="BG235"/>
  <c r="BF235"/>
  <c r="T235"/>
  <c r="R235"/>
  <c r="P235"/>
  <c r="BI232"/>
  <c r="BH232"/>
  <c r="BG232"/>
  <c r="BF232"/>
  <c r="T232"/>
  <c r="R232"/>
  <c r="P232"/>
  <c r="BI226"/>
  <c r="BH226"/>
  <c r="BG226"/>
  <c r="BF226"/>
  <c r="T226"/>
  <c r="R226"/>
  <c r="P226"/>
  <c r="BI223"/>
  <c r="BH223"/>
  <c r="BG223"/>
  <c r="BF223"/>
  <c r="T223"/>
  <c r="R223"/>
  <c r="P223"/>
  <c r="BI217"/>
  <c r="BH217"/>
  <c r="BG217"/>
  <c r="BF217"/>
  <c r="T217"/>
  <c r="R217"/>
  <c r="P217"/>
  <c r="BI212"/>
  <c r="BH212"/>
  <c r="BG212"/>
  <c r="BF212"/>
  <c r="T212"/>
  <c r="R212"/>
  <c r="P212"/>
  <c r="BI208"/>
  <c r="BH208"/>
  <c r="BG208"/>
  <c r="BF208"/>
  <c r="T208"/>
  <c r="R208"/>
  <c r="P208"/>
  <c r="BI204"/>
  <c r="BH204"/>
  <c r="BG204"/>
  <c r="BF204"/>
  <c r="T204"/>
  <c r="R204"/>
  <c r="P204"/>
  <c r="BI194"/>
  <c r="BH194"/>
  <c r="BG194"/>
  <c r="BF194"/>
  <c r="T194"/>
  <c r="R194"/>
  <c r="P194"/>
  <c r="BI187"/>
  <c r="BH187"/>
  <c r="BG187"/>
  <c r="BF187"/>
  <c r="T187"/>
  <c r="R187"/>
  <c r="P187"/>
  <c r="BI184"/>
  <c r="BH184"/>
  <c r="BG184"/>
  <c r="BF184"/>
  <c r="T184"/>
  <c r="R184"/>
  <c r="P184"/>
  <c r="BI179"/>
  <c r="BH179"/>
  <c r="BG179"/>
  <c r="BF179"/>
  <c r="T179"/>
  <c r="R179"/>
  <c r="P179"/>
  <c r="BI173"/>
  <c r="BH173"/>
  <c r="BG173"/>
  <c r="BF173"/>
  <c r="T173"/>
  <c r="R173"/>
  <c r="P173"/>
  <c r="BI169"/>
  <c r="BH169"/>
  <c r="BG169"/>
  <c r="BF169"/>
  <c r="T169"/>
  <c r="R169"/>
  <c r="P169"/>
  <c r="BI160"/>
  <c r="BH160"/>
  <c r="BG160"/>
  <c r="BF160"/>
  <c r="T160"/>
  <c r="R160"/>
  <c r="P160"/>
  <c r="BI155"/>
  <c r="BH155"/>
  <c r="BG155"/>
  <c r="BF155"/>
  <c r="T155"/>
  <c r="R155"/>
  <c r="P155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2"/>
  <c r="BH132"/>
  <c r="BG132"/>
  <c r="BF132"/>
  <c r="T132"/>
  <c r="R132"/>
  <c r="P132"/>
  <c r="J126"/>
  <c r="J125"/>
  <c r="F125"/>
  <c r="F123"/>
  <c r="E121"/>
  <c r="J94"/>
  <c r="J93"/>
  <c r="F93"/>
  <c r="F91"/>
  <c r="E89"/>
  <c r="J20"/>
  <c r="E20"/>
  <c r="F94"/>
  <c r="J19"/>
  <c r="J14"/>
  <c r="J123"/>
  <c r="E7"/>
  <c r="E85"/>
  <c i="1" r="L90"/>
  <c r="AM90"/>
  <c r="AM89"/>
  <c r="L89"/>
  <c r="AM87"/>
  <c r="L87"/>
  <c r="L85"/>
  <c r="L84"/>
  <c i="2" r="BK402"/>
  <c r="BK310"/>
  <c r="BK187"/>
  <c r="J473"/>
  <c r="J329"/>
  <c r="J173"/>
  <c r="J487"/>
  <c r="J317"/>
  <c r="J194"/>
  <c r="J36"/>
  <c i="5" r="J227"/>
  <c r="J233"/>
  <c i="6" r="BK171"/>
  <c r="J227"/>
  <c r="BK244"/>
  <c r="J196"/>
  <c i="7" r="BK133"/>
  <c i="2" r="J453"/>
  <c r="BK362"/>
  <c r="J246"/>
  <c r="BK487"/>
  <c r="J437"/>
  <c r="J204"/>
  <c i="3" r="BK160"/>
  <c r="BK235"/>
  <c r="BK303"/>
  <c r="BK440"/>
  <c r="BK373"/>
  <c r="J264"/>
  <c r="BK193"/>
  <c r="J303"/>
  <c r="J252"/>
  <c r="BK324"/>
  <c r="J292"/>
  <c r="J131"/>
  <c r="BK165"/>
  <c r="J407"/>
  <c r="J347"/>
  <c r="BK418"/>
  <c r="BK214"/>
  <c i="4" r="BK132"/>
  <c i="5" r="J258"/>
  <c r="BK295"/>
  <c r="BK251"/>
  <c i="6" r="BK134"/>
  <c r="BK271"/>
  <c r="J191"/>
  <c r="BK175"/>
  <c r="J233"/>
  <c i="7" r="J126"/>
  <c i="2" r="BK512"/>
  <c r="BK351"/>
  <c r="BK281"/>
  <c r="BK148"/>
  <c r="BK379"/>
  <c r="BK235"/>
  <c r="J532"/>
  <c r="BK453"/>
  <c r="J379"/>
  <c r="BK252"/>
  <c r="BK143"/>
  <c r="J528"/>
  <c r="J500"/>
  <c r="BK449"/>
  <c r="J302"/>
  <c r="BK212"/>
  <c r="J160"/>
  <c r="J408"/>
  <c r="BK232"/>
  <c i="3" r="J332"/>
  <c r="J141"/>
  <c r="J150"/>
  <c r="J136"/>
  <c r="BK384"/>
  <c r="J300"/>
  <c r="J225"/>
  <c r="J260"/>
  <c r="J412"/>
  <c r="J184"/>
  <c r="J314"/>
  <c r="BK412"/>
  <c r="BK366"/>
  <c r="BK264"/>
  <c r="BK277"/>
  <c r="BK184"/>
  <c i="4" r="F39"/>
  <c i="1" r="BD98"/>
  <c i="6" r="J139"/>
  <c r="BK233"/>
  <c r="BK249"/>
  <c r="BK219"/>
  <c i="7" r="BK126"/>
  <c i="2" r="J393"/>
  <c r="J217"/>
  <c r="J148"/>
  <c r="J425"/>
  <c r="BK338"/>
  <c r="J143"/>
  <c i="3" r="J269"/>
  <c r="BK131"/>
  <c r="BK154"/>
  <c r="J199"/>
  <c r="J424"/>
  <c r="J328"/>
  <c r="J220"/>
  <c r="J193"/>
  <c r="J338"/>
  <c r="J287"/>
  <c r="J440"/>
  <c r="J384"/>
  <c r="J205"/>
  <c r="BK260"/>
  <c r="BK269"/>
  <c r="J180"/>
  <c i="4" r="J127"/>
  <c i="5" r="J165"/>
  <c r="J145"/>
  <c r="J134"/>
  <c r="BK302"/>
  <c r="BK244"/>
  <c r="BK161"/>
  <c r="BK285"/>
  <c r="J302"/>
  <c r="BK233"/>
  <c i="6" r="BK208"/>
  <c r="BK139"/>
  <c r="BK163"/>
  <c r="J219"/>
  <c i="2" r="BK399"/>
  <c r="J232"/>
  <c r="BK500"/>
  <c r="J432"/>
  <c r="J275"/>
  <c r="J179"/>
  <c r="BK518"/>
  <c r="BK414"/>
  <c r="BK226"/>
  <c r="BK179"/>
  <c r="BK373"/>
  <c r="J252"/>
  <c i="3" r="J165"/>
  <c r="BK287"/>
  <c r="J341"/>
  <c r="BK180"/>
  <c r="BK397"/>
  <c r="J366"/>
  <c r="BK314"/>
  <c r="BK292"/>
  <c r="BK220"/>
  <c r="J437"/>
  <c r="BK225"/>
  <c r="J397"/>
  <c r="J241"/>
  <c r="J430"/>
  <c r="J388"/>
  <c r="BK332"/>
  <c r="J373"/>
  <c i="4" r="J132"/>
  <c i="5" r="J251"/>
  <c r="BK186"/>
  <c r="BK175"/>
  <c r="BK219"/>
  <c r="J175"/>
  <c r="BK273"/>
  <c r="BK268"/>
  <c r="BK134"/>
  <c r="BK291"/>
  <c r="J285"/>
  <c r="J238"/>
  <c i="6" r="BK214"/>
  <c r="J244"/>
  <c r="J152"/>
  <c r="J267"/>
  <c i="7" r="J133"/>
  <c i="2" r="BK432"/>
  <c r="J333"/>
  <c r="BK265"/>
  <c r="J132"/>
  <c r="BK384"/>
  <c r="BK302"/>
  <c r="J155"/>
  <c r="BK443"/>
  <c r="J351"/>
  <c r="BK137"/>
  <c r="J525"/>
  <c r="BK479"/>
  <c r="J359"/>
  <c r="BK194"/>
  <c r="BK532"/>
  <c r="J362"/>
  <c r="J259"/>
  <c i="3" r="J356"/>
  <c r="J324"/>
  <c r="BK320"/>
  <c r="BK444"/>
  <c r="BK377"/>
  <c r="J320"/>
  <c r="J230"/>
  <c r="J277"/>
  <c r="BK341"/>
  <c r="BK430"/>
  <c r="J361"/>
  <c r="BK141"/>
  <c r="BK403"/>
  <c r="BK300"/>
  <c r="BK199"/>
  <c r="J214"/>
  <c r="BK252"/>
  <c i="4" r="BK136"/>
  <c r="F37"/>
  <c i="1" r="BB98"/>
  <c i="6" r="J202"/>
  <c r="J260"/>
  <c r="BK239"/>
  <c r="J239"/>
  <c i="7" r="BK129"/>
  <c i="2" r="J414"/>
  <c r="J321"/>
  <c r="BK275"/>
  <c r="J184"/>
  <c r="J460"/>
  <c r="J310"/>
  <c r="J506"/>
  <c r="BK437"/>
  <c r="J346"/>
  <c r="J226"/>
  <c r="F38"/>
  <c i="6" r="BK256"/>
  <c r="J129"/>
  <c i="7" r="J137"/>
  <c i="2" r="J399"/>
  <c r="BK288"/>
  <c r="BK217"/>
  <c r="J479"/>
  <c r="J338"/>
  <c r="J187"/>
  <c r="BK473"/>
  <c r="BK246"/>
  <c r="F36"/>
  <c i="5" r="BK258"/>
  <c i="6" r="BK185"/>
  <c r="BK267"/>
  <c r="J180"/>
  <c r="J271"/>
  <c r="BK180"/>
  <c i="2" r="BK464"/>
  <c r="BK329"/>
  <c r="BK208"/>
  <c r="BK506"/>
  <c r="BK359"/>
  <c r="BK160"/>
  <c r="BK483"/>
  <c r="J354"/>
  <c r="J241"/>
  <c r="F39"/>
  <c i="5" r="BK205"/>
  <c r="BK165"/>
  <c r="J192"/>
  <c r="BK153"/>
  <c r="J295"/>
  <c r="J308"/>
  <c r="J153"/>
  <c r="J268"/>
  <c i="6" r="J208"/>
  <c r="BK260"/>
  <c r="BK191"/>
  <c r="BK158"/>
  <c r="J171"/>
  <c i="7" r="J129"/>
  <c i="2" r="BK241"/>
  <c r="BK408"/>
  <c r="J265"/>
  <c r="BK132"/>
  <c r="BK460"/>
  <c r="BK259"/>
  <c r="J208"/>
  <c r="BK528"/>
  <c r="J483"/>
  <c r="BK354"/>
  <c r="BK204"/>
  <c r="J137"/>
  <c r="J389"/>
  <c r="J235"/>
  <c i="3" r="J154"/>
  <c r="J188"/>
  <c r="BK295"/>
  <c r="BK172"/>
  <c r="BK388"/>
  <c r="BK328"/>
  <c r="J295"/>
  <c r="J248"/>
  <c r="BK241"/>
  <c r="J377"/>
  <c r="BK150"/>
  <c r="BK248"/>
  <c r="J444"/>
  <c r="BK361"/>
  <c r="BK205"/>
  <c r="BK230"/>
  <c i="4" r="BK127"/>
  <c i="5" r="J244"/>
  <c r="BK170"/>
  <c r="BK238"/>
  <c r="J186"/>
  <c r="BK308"/>
  <c r="J291"/>
  <c r="J205"/>
  <c r="J279"/>
  <c r="BK279"/>
  <c r="J213"/>
  <c i="6" r="J163"/>
  <c r="J158"/>
  <c r="J148"/>
  <c r="BK227"/>
  <c i="7" r="BK137"/>
  <c i="2" r="J449"/>
  <c r="BK321"/>
  <c r="BK223"/>
  <c r="J512"/>
  <c r="J373"/>
  <c r="J169"/>
  <c r="BK393"/>
  <c r="J281"/>
  <c i="1" r="AS99"/>
  <c i="2" r="J443"/>
  <c r="J288"/>
  <c r="BK184"/>
  <c r="J518"/>
  <c r="BK295"/>
  <c i="1" r="AS95"/>
  <c i="3" r="J160"/>
  <c r="BK284"/>
  <c r="BK437"/>
  <c r="BK356"/>
  <c r="J235"/>
  <c r="J172"/>
  <c r="BK136"/>
  <c r="J418"/>
  <c r="J284"/>
  <c r="BK424"/>
  <c r="BK347"/>
  <c r="J403"/>
  <c r="BK338"/>
  <c r="BK407"/>
  <c r="BK188"/>
  <c i="4" r="J136"/>
  <c i="5" r="BK227"/>
  <c r="BK181"/>
  <c r="J129"/>
  <c r="BK213"/>
  <c r="J315"/>
  <c r="J181"/>
  <c r="BK192"/>
  <c r="J198"/>
  <c r="J273"/>
  <c r="BK315"/>
  <c i="6" r="BK196"/>
  <c r="J249"/>
  <c r="J214"/>
  <c r="J256"/>
  <c r="J175"/>
  <c r="BK202"/>
  <c i="2" r="BK425"/>
  <c r="BK346"/>
  <c r="BK173"/>
  <c r="J464"/>
  <c r="BK333"/>
  <c r="J212"/>
  <c r="J493"/>
  <c r="BK389"/>
  <c r="J295"/>
  <c r="BK169"/>
  <c r="BK525"/>
  <c r="BK493"/>
  <c r="J384"/>
  <c r="J223"/>
  <c r="BK155"/>
  <c r="J402"/>
  <c r="BK317"/>
  <c r="F37"/>
  <c i="5" r="J219"/>
  <c r="BK141"/>
  <c r="BK198"/>
  <c r="J170"/>
  <c r="BK129"/>
  <c r="BK145"/>
  <c r="J262"/>
  <c r="J141"/>
  <c r="J161"/>
  <c r="BK262"/>
  <c i="6" r="J134"/>
  <c r="BK152"/>
  <c r="BK129"/>
  <c r="BK148"/>
  <c r="J185"/>
  <c i="2" l="1" r="T131"/>
  <c r="BK240"/>
  <c r="J240"/>
  <c r="J101"/>
  <c r="BK505"/>
  <c r="J505"/>
  <c r="J107"/>
  <c i="3" r="T130"/>
  <c r="P417"/>
  <c r="P416"/>
  <c i="5" r="R191"/>
  <c i="2" r="T258"/>
  <c i="3" r="BK276"/>
  <c r="J276"/>
  <c r="J103"/>
  <c i="5" r="T128"/>
  <c r="P294"/>
  <c i="6" r="R226"/>
  <c i="2" r="R258"/>
  <c i="3" r="R276"/>
  <c i="5" r="BK191"/>
  <c r="J191"/>
  <c r="J101"/>
  <c r="R294"/>
  <c i="6" r="R128"/>
  <c r="R127"/>
  <c r="R126"/>
  <c i="2" r="BK131"/>
  <c r="J131"/>
  <c r="J100"/>
  <c r="R240"/>
  <c r="T505"/>
  <c r="T504"/>
  <c i="3" r="T198"/>
  <c i="5" r="T272"/>
  <c i="2" r="BK345"/>
  <c r="J345"/>
  <c r="J104"/>
  <c i="3" r="P276"/>
  <c i="5" r="P272"/>
  <c i="6" r="P128"/>
  <c i="7" r="R125"/>
  <c r="R124"/>
  <c r="R123"/>
  <c i="2" r="P131"/>
  <c r="P240"/>
  <c r="P505"/>
  <c r="P504"/>
  <c i="3" r="R130"/>
  <c r="BK417"/>
  <c r="J417"/>
  <c r="J106"/>
  <c i="5" r="P191"/>
  <c r="T294"/>
  <c i="6" r="T226"/>
  <c i="7" r="P125"/>
  <c r="P124"/>
  <c r="P123"/>
  <c i="1" r="AU102"/>
  <c i="2" r="R131"/>
  <c r="T240"/>
  <c r="R505"/>
  <c r="R504"/>
  <c i="3" r="R198"/>
  <c i="5" r="P128"/>
  <c r="P127"/>
  <c r="P126"/>
  <c i="1" r="AU100"/>
  <c i="5" r="BK294"/>
  <c r="J294"/>
  <c r="J103"/>
  <c i="6" r="T128"/>
  <c r="T127"/>
  <c r="T126"/>
  <c i="7" r="T125"/>
  <c r="T124"/>
  <c r="T123"/>
  <c i="2" r="R345"/>
  <c i="3" r="P130"/>
  <c r="R417"/>
  <c r="R416"/>
  <c i="2" r="T345"/>
  <c i="3" r="BK130"/>
  <c r="T417"/>
  <c r="T416"/>
  <c i="5" r="BK128"/>
  <c r="J128"/>
  <c r="J100"/>
  <c r="R272"/>
  <c i="6" r="BK128"/>
  <c r="J128"/>
  <c r="J100"/>
  <c i="7" r="BK125"/>
  <c r="J125"/>
  <c r="J100"/>
  <c i="2" r="P345"/>
  <c i="3" r="T276"/>
  <c i="5" r="R128"/>
  <c r="R127"/>
  <c r="R126"/>
  <c i="6" r="BK226"/>
  <c r="J226"/>
  <c r="J103"/>
  <c i="2" r="BK258"/>
  <c r="J258"/>
  <c r="J102"/>
  <c i="3" r="P198"/>
  <c i="5" r="BK272"/>
  <c r="J272"/>
  <c r="J102"/>
  <c i="6" r="P226"/>
  <c i="2" r="P258"/>
  <c i="3" r="BK198"/>
  <c r="J198"/>
  <c r="J101"/>
  <c i="5" r="T191"/>
  <c i="4" r="BK126"/>
  <c i="5" r="BK314"/>
  <c r="J314"/>
  <c r="J104"/>
  <c i="4" r="BK131"/>
  <c r="J131"/>
  <c r="J101"/>
  <c i="6" r="BK218"/>
  <c r="J218"/>
  <c r="J102"/>
  <c r="BK270"/>
  <c r="J270"/>
  <c r="J104"/>
  <c r="BK201"/>
  <c r="J201"/>
  <c r="J101"/>
  <c i="7" r="BK136"/>
  <c r="J136"/>
  <c r="J101"/>
  <c i="4" r="BK135"/>
  <c r="J135"/>
  <c r="J102"/>
  <c i="2" r="BK337"/>
  <c r="J337"/>
  <c r="J103"/>
  <c r="BK499"/>
  <c r="J499"/>
  <c r="J105"/>
  <c i="3" r="BK268"/>
  <c r="J268"/>
  <c r="J102"/>
  <c r="BK411"/>
  <c r="J411"/>
  <c r="J104"/>
  <c i="6" r="BK127"/>
  <c r="J127"/>
  <c r="J99"/>
  <c i="7" r="J117"/>
  <c r="BE137"/>
  <c r="E111"/>
  <c r="BE126"/>
  <c r="F120"/>
  <c r="BE133"/>
  <c r="BE129"/>
  <c i="6" r="BE129"/>
  <c r="BE244"/>
  <c r="BE249"/>
  <c r="BE256"/>
  <c i="5" r="BK127"/>
  <c r="J127"/>
  <c r="J99"/>
  <c i="6" r="BE185"/>
  <c r="J91"/>
  <c r="F123"/>
  <c r="BE171"/>
  <c r="BE260"/>
  <c r="BE191"/>
  <c r="E85"/>
  <c r="BE152"/>
  <c r="BE163"/>
  <c r="BE180"/>
  <c r="BE134"/>
  <c r="BE139"/>
  <c r="BE175"/>
  <c r="BE196"/>
  <c r="BE158"/>
  <c r="BE208"/>
  <c r="BE227"/>
  <c r="BE233"/>
  <c r="BE239"/>
  <c r="BE267"/>
  <c r="BE271"/>
  <c r="BE148"/>
  <c r="BE202"/>
  <c r="BE219"/>
  <c r="BE214"/>
  <c i="5" r="BE129"/>
  <c r="BE262"/>
  <c r="BE279"/>
  <c r="F94"/>
  <c r="BE153"/>
  <c r="BE170"/>
  <c r="BE273"/>
  <c r="BE285"/>
  <c r="BE291"/>
  <c r="BE308"/>
  <c r="BE181"/>
  <c r="BE198"/>
  <c r="BE302"/>
  <c r="J120"/>
  <c r="BE175"/>
  <c r="BE238"/>
  <c r="BE295"/>
  <c r="BE315"/>
  <c r="BE134"/>
  <c r="BE233"/>
  <c r="BE244"/>
  <c r="BE141"/>
  <c r="BE165"/>
  <c r="BE213"/>
  <c r="BE219"/>
  <c r="E114"/>
  <c r="BE186"/>
  <c r="BE205"/>
  <c r="BE227"/>
  <c r="BE251"/>
  <c i="4" r="J126"/>
  <c r="J100"/>
  <c i="5" r="BE258"/>
  <c r="BE268"/>
  <c r="BE145"/>
  <c r="BE161"/>
  <c r="BE192"/>
  <c i="3" r="J130"/>
  <c r="J100"/>
  <c i="4" r="E112"/>
  <c r="BE136"/>
  <c i="3" r="BK416"/>
  <c r="J416"/>
  <c r="J105"/>
  <c i="4" r="BE127"/>
  <c r="J118"/>
  <c r="F121"/>
  <c r="BE132"/>
  <c i="3" r="F125"/>
  <c r="BE314"/>
  <c r="BE338"/>
  <c r="BE412"/>
  <c r="BE230"/>
  <c r="BE384"/>
  <c r="BE397"/>
  <c r="BE403"/>
  <c r="BE424"/>
  <c r="BE440"/>
  <c i="2" r="BK130"/>
  <c r="J130"/>
  <c r="J99"/>
  <c r="BK504"/>
  <c r="J504"/>
  <c r="J106"/>
  <c i="3" r="J122"/>
  <c r="BE131"/>
  <c r="BE136"/>
  <c r="BE180"/>
  <c r="BE184"/>
  <c r="BE252"/>
  <c r="BE260"/>
  <c r="BE366"/>
  <c r="BE377"/>
  <c r="BE388"/>
  <c r="BE430"/>
  <c r="E85"/>
  <c r="BE154"/>
  <c r="BE165"/>
  <c r="BE356"/>
  <c r="BE373"/>
  <c r="BE407"/>
  <c r="BE160"/>
  <c r="BE172"/>
  <c r="BE188"/>
  <c r="BE225"/>
  <c r="BE248"/>
  <c r="BE264"/>
  <c r="BE292"/>
  <c r="BE141"/>
  <c r="BE332"/>
  <c r="BE214"/>
  <c r="BE241"/>
  <c r="BE295"/>
  <c r="BE303"/>
  <c r="BE320"/>
  <c r="BE150"/>
  <c r="BE347"/>
  <c r="BE361"/>
  <c r="BE418"/>
  <c r="BE437"/>
  <c r="BE444"/>
  <c r="BE220"/>
  <c r="BE287"/>
  <c r="BE324"/>
  <c r="BE284"/>
  <c r="BE193"/>
  <c r="BE199"/>
  <c r="BE269"/>
  <c r="BE300"/>
  <c r="BE328"/>
  <c r="BE341"/>
  <c r="BE205"/>
  <c r="BE235"/>
  <c r="BE277"/>
  <c i="2" r="BE223"/>
  <c r="BE246"/>
  <c r="BE310"/>
  <c r="BE359"/>
  <c r="BE414"/>
  <c r="BE432"/>
  <c r="BE512"/>
  <c r="J91"/>
  <c r="F126"/>
  <c r="BE132"/>
  <c r="BE169"/>
  <c r="BE187"/>
  <c r="BE281"/>
  <c r="BE351"/>
  <c r="BE389"/>
  <c r="BE437"/>
  <c r="BE453"/>
  <c r="BE460"/>
  <c r="BE473"/>
  <c r="BE483"/>
  <c r="BE487"/>
  <c r="BE518"/>
  <c r="BE525"/>
  <c r="BE528"/>
  <c i="1" r="AW96"/>
  <c i="2" r="E117"/>
  <c r="BE148"/>
  <c r="BE160"/>
  <c r="BE173"/>
  <c r="BE194"/>
  <c r="BE212"/>
  <c r="BE252"/>
  <c r="BE265"/>
  <c r="BE275"/>
  <c r="BE288"/>
  <c r="BE302"/>
  <c r="BE321"/>
  <c r="BE329"/>
  <c r="BE333"/>
  <c r="BE338"/>
  <c r="BE346"/>
  <c r="BE373"/>
  <c r="BE408"/>
  <c r="BE425"/>
  <c r="BE464"/>
  <c r="BE493"/>
  <c r="BE500"/>
  <c r="BE532"/>
  <c r="BE143"/>
  <c r="BE184"/>
  <c r="BE226"/>
  <c r="BE235"/>
  <c r="BE259"/>
  <c r="BE354"/>
  <c r="BE362"/>
  <c r="BE393"/>
  <c r="BE402"/>
  <c r="BE449"/>
  <c r="BE479"/>
  <c r="BE506"/>
  <c i="1" r="BB96"/>
  <c r="BA96"/>
  <c r="BD96"/>
  <c i="2" r="BE137"/>
  <c r="BE155"/>
  <c r="BE179"/>
  <c r="BE204"/>
  <c r="BE208"/>
  <c r="BE217"/>
  <c r="BE232"/>
  <c r="BE241"/>
  <c r="BE295"/>
  <c r="BE317"/>
  <c r="BE379"/>
  <c r="BE384"/>
  <c r="BE399"/>
  <c r="BE443"/>
  <c i="1" r="BC96"/>
  <c i="3" r="J36"/>
  <c i="1" r="AW97"/>
  <c i="5" r="F38"/>
  <c i="1" r="BC100"/>
  <c i="6" r="F37"/>
  <c i="1" r="BB101"/>
  <c i="4" r="F36"/>
  <c i="1" r="BA98"/>
  <c i="6" r="J36"/>
  <c i="1" r="AW101"/>
  <c i="6" r="F39"/>
  <c i="1" r="BD101"/>
  <c i="7" r="J36"/>
  <c i="1" r="AW102"/>
  <c i="3" r="F38"/>
  <c i="1" r="BC97"/>
  <c i="3" r="F39"/>
  <c i="1" r="BD97"/>
  <c r="BD95"/>
  <c i="4" r="J36"/>
  <c i="1" r="AW98"/>
  <c i="6" r="F36"/>
  <c i="1" r="BA101"/>
  <c i="6" r="F38"/>
  <c i="1" r="BC101"/>
  <c i="3" r="F36"/>
  <c i="1" r="BA97"/>
  <c i="3" r="F37"/>
  <c i="1" r="BB97"/>
  <c r="BB95"/>
  <c r="AS94"/>
  <c i="5" r="F39"/>
  <c i="1" r="BD100"/>
  <c i="7" r="F36"/>
  <c i="1" r="BA102"/>
  <c i="4" r="F38"/>
  <c i="1" r="BC98"/>
  <c i="5" r="F36"/>
  <c i="1" r="BA100"/>
  <c i="7" r="F37"/>
  <c i="1" r="BB102"/>
  <c i="5" r="J36"/>
  <c i="1" r="AW100"/>
  <c i="7" r="F39"/>
  <c i="1" r="BD102"/>
  <c i="5" r="F37"/>
  <c i="1" r="BB100"/>
  <c i="7" r="F38"/>
  <c i="1" r="BC102"/>
  <c i="4" l="1" r="BK125"/>
  <c r="BK124"/>
  <c r="J124"/>
  <c r="J98"/>
  <c i="2" r="R130"/>
  <c r="R129"/>
  <c i="6" r="P127"/>
  <c r="P126"/>
  <c i="1" r="AU101"/>
  <c i="2" r="P130"/>
  <c r="P129"/>
  <c i="1" r="AU96"/>
  <c i="5" r="T127"/>
  <c r="T126"/>
  <c i="3" r="R129"/>
  <c r="R128"/>
  <c r="BK129"/>
  <c r="J129"/>
  <c r="J99"/>
  <c r="T129"/>
  <c r="T128"/>
  <c r="P129"/>
  <c r="P128"/>
  <c i="1" r="AU97"/>
  <c i="2" r="T130"/>
  <c r="T129"/>
  <c i="7" r="BK124"/>
  <c r="J124"/>
  <c r="J99"/>
  <c i="6" r="BK126"/>
  <c r="J126"/>
  <c r="J98"/>
  <c i="5" r="BK126"/>
  <c r="J126"/>
  <c r="J98"/>
  <c i="3" r="BK128"/>
  <c r="J128"/>
  <c r="J98"/>
  <c i="2" r="BK129"/>
  <c r="J129"/>
  <c i="1" r="AU99"/>
  <c i="2" r="F35"/>
  <c i="1" r="AZ96"/>
  <c i="2" r="J35"/>
  <c i="1" r="AV96"/>
  <c r="AT96"/>
  <c i="3" r="F35"/>
  <c i="1" r="AZ97"/>
  <c r="BA95"/>
  <c r="AW95"/>
  <c i="3" r="J35"/>
  <c i="1" r="AV97"/>
  <c r="AT97"/>
  <c i="4" r="F35"/>
  <c i="1" r="AZ98"/>
  <c i="6" r="J35"/>
  <c i="1" r="AV101"/>
  <c r="AT101"/>
  <c i="4" r="J35"/>
  <c i="1" r="AV98"/>
  <c r="AT98"/>
  <c i="7" r="F35"/>
  <c i="1" r="AZ102"/>
  <c i="7" r="J35"/>
  <c i="1" r="AV102"/>
  <c r="AT102"/>
  <c r="BD99"/>
  <c r="BC95"/>
  <c r="AY95"/>
  <c i="5" r="J35"/>
  <c i="1" r="AV100"/>
  <c r="AT100"/>
  <c r="AX95"/>
  <c i="6" r="F35"/>
  <c i="1" r="AZ101"/>
  <c i="5" r="F35"/>
  <c i="1" r="AZ100"/>
  <c r="BC99"/>
  <c r="AY99"/>
  <c r="BA99"/>
  <c r="AW99"/>
  <c r="BB99"/>
  <c r="AX99"/>
  <c i="2" r="J32"/>
  <c i="1" r="AG96"/>
  <c i="4" l="1" r="J125"/>
  <c r="J99"/>
  <c i="7" r="BK123"/>
  <c r="J123"/>
  <c r="J98"/>
  <c i="1" r="AN96"/>
  <c i="2" r="J98"/>
  <c r="J41"/>
  <c i="1" r="AU95"/>
  <c r="AU94"/>
  <c r="AZ95"/>
  <c r="AV95"/>
  <c r="AT95"/>
  <c r="BD94"/>
  <c r="W33"/>
  <c i="3" r="J32"/>
  <c i="1" r="AG97"/>
  <c r="AN97"/>
  <c r="AZ99"/>
  <c r="AV99"/>
  <c r="AT99"/>
  <c i="4" r="J32"/>
  <c i="1" r="AG98"/>
  <c i="5" r="J32"/>
  <c i="1" r="AG100"/>
  <c r="BB94"/>
  <c r="W31"/>
  <c i="6" r="J32"/>
  <c i="1" r="AG101"/>
  <c r="AN101"/>
  <c r="BC94"/>
  <c r="W32"/>
  <c r="BA94"/>
  <c r="W30"/>
  <c i="4" l="1" r="J41"/>
  <c i="6" r="J41"/>
  <c i="5" r="J41"/>
  <c i="1" r="AN100"/>
  <c i="3" r="J41"/>
  <c i="1" r="AN98"/>
  <c r="AX94"/>
  <c i="7" r="J32"/>
  <c i="1" r="AG102"/>
  <c r="AG99"/>
  <c r="AY94"/>
  <c r="AZ94"/>
  <c r="W29"/>
  <c r="AG95"/>
  <c r="AW94"/>
  <c r="AK30"/>
  <c i="7" l="1" r="J41"/>
  <c i="1" r="AN99"/>
  <c r="AN95"/>
  <c r="AN102"/>
  <c r="AG94"/>
  <c r="AK26"/>
  <c r="AV94"/>
  <c r="AK29"/>
  <c r="AK35"/>
  <c l="1" r="AT94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<sst xmlns="http://schemas.openxmlformats.org/spreadsheetml/2006/main">
  <si>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</si>
  <si>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</si>
  <si>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</si>
  <si>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</si>
  <si>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{2727abbb-8366-4e49-9193-e127a36c0df7}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</si>
  <si>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</si>
  <si>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</si>
  <si>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</si>
  <si>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</si>
  <si>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</si>
  <si>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</si>
  <si>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</si>
  <si>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</si>
  <si>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</si>
  <si>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2019004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</si>
  <si>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</si>
  <si>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</si>
  <si>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Stezka pro chodce a cyklisty Náměšť na Hané - Drahanovice</t>
  </si>
  <si>
    <t>KSO:</t>
  </si>
  <si>
    <t>CC-CZ:</t>
  </si>
  <si>
    <t>Místo:</t>
  </si>
  <si>
    <t>k. ú. Drahanovice, k. ú. Náměšť na Hané</t>
  </si>
  <si>
    <t>Datum:</t>
  </si>
  <si>
    <t>21. 1. 2022</t>
  </si>
  <si>
    <t>Zadavatel:</t>
  </si>
  <si>
    <t>IČ:</t>
  </si>
  <si>
    <t>Městys Náměšť na Hané, Obec Drahanovice</t>
  </si>
  <si>
    <t>DIČ:</t>
  </si>
  <si>
    <t>Uchazeč:</t>
  </si>
  <si>
    <t>Vyplň údaj</t>
  </si>
  <si>
    <t>Projektant:</t>
  </si>
  <si>
    <t>74276361</t>
  </si>
  <si>
    <t>Ing. Linda Smítalová - Atelis</t>
  </si>
  <si>
    <t>True</t>
  </si>
  <si>
    <t>0</t>
  </si>
  <si>
    <t>Zpracovatel:</t>
  </si>
  <si>
    <t>Čiklová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</si>
  <si>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</si>
  <si>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</si>
  <si>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</si>
  <si>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</si>
  <si>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</si>
  <si>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</si>
  <si>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</si>
  <si>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</si>
  <si>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</si>
  <si>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</si>
  <si>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</si>
  <si>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</si>
  <si>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</si>
  <si>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</si>
  <si>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</si>
  <si>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</si>
  <si>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</si>
  <si>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</si>
  <si>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</si>
  <si>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</si>
  <si>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</si>
  <si>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</si>
  <si>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</si>
  <si>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</si>
  <si>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</si>
  <si>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</si>
  <si>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</si>
  <si>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</si>
  <si>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</si>
  <si>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</si>
  <si>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</si>
  <si>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</si>
  <si>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</si>
  <si>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</si>
  <si>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</si>
  <si>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</si>
  <si>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</si>
  <si>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</si>
  <si>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</si>
  <si>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</si>
  <si>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</si>
  <si>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###NOIMPORT###</t>
  </si>
  <si>
    <t>IMPORT</t>
  </si>
  <si>
    <t>{00000000-0000-0000-0000-000000000000}</t>
  </si>
  <si>
    <t>01</t>
  </si>
  <si>
    <t>Uznatelné náklady</t>
  </si>
  <si>
    <t>STA</t>
  </si>
  <si>
    <t>1</t>
  </si>
  <si>
    <t>{eaf70c46-526e-4a07-92fa-c9915a930d44}</t>
  </si>
  <si>
    <t>2</t>
  </si>
  <si>
    <t>/</t>
  </si>
  <si>
    <t>011</t>
  </si>
  <si>
    <t>SO 101.1 - Stezka pro chodce a cyklisty - k.ú. Náměšť na Hané - uznatelné náklady</t>
  </si>
  <si>
    <t>Soupis</t>
  </si>
  <si>
    <t>{956ce714-7cd8-40b4-a06a-ec887162302c}</t>
  </si>
  <si>
    <t>012</t>
  </si>
  <si>
    <t>SO 101.2 - Stezka pro chodce a cyklisty - k.ú. Drahanovice - uznatelné náklady</t>
  </si>
  <si>
    <t>{18bb26d3-e89c-4725-a0dd-4bfde72b1a53}</t>
  </si>
  <si>
    <t>013</t>
  </si>
  <si>
    <t>Vedlejší a ostatní náklady - uznatelné náklady</t>
  </si>
  <si>
    <t>{3fb311bf-1875-4290-abd0-5b5506e7ecee}</t>
  </si>
  <si>
    <t>02</t>
  </si>
  <si>
    <t>Neuznatelné náklady</t>
  </si>
  <si>
    <t>{0e1d2337-605f-43b1-9f97-7eb54ae508ae}</t>
  </si>
  <si>
    <t>021</t>
  </si>
  <si>
    <t>SO 101.1 - Stezka pro chodce a cyklisty - k.ú. Náměšť na Hané - neuznatelné náklady</t>
  </si>
  <si>
    <t>{459c8368-af88-4184-9d2b-55fd8e06a210}</t>
  </si>
  <si>
    <t>022</t>
  </si>
  <si>
    <t>SO 101.2 - Stezka pro chodce a cyklisty - k.ú. Drahanovice - neuznatelné náklady</t>
  </si>
  <si>
    <t>{379dee4d-7036-4846-aed3-273275c96274}</t>
  </si>
  <si>
    <t>023</t>
  </si>
  <si>
    <t>Vedlejší a ostatní náklady - neuznatelné náklady</t>
  </si>
  <si>
    <t>{1be3938b-57ec-4f0f-adca-7008c657c3a3}</t>
  </si>
  <si>
    <t>KRYCÍ LIST SOUPISU PRACÍ</t>
  </si>
  <si>
    <t>Objekt:</t>
  </si>
  <si>
    <t>01 - Uznatelné náklady</t>
  </si>
  <si>
    <t>Soupis:</t>
  </si>
  <si>
    <t>011 - SO 101.1 - Stezka pro chodce a cyklisty - k.ú. Náměšť na Hané - uznatelné náklady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</si>
  <si>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</si>
  <si>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</si>
  <si>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</si>
  <si>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</si>
  <si>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</si>
  <si>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</si>
  <si>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</si>
  <si>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</si>
  <si>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</si>
  <si>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</si>
  <si>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</si>
  <si>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998 - Přesun hmot</t>
  </si>
  <si>
    <t>M - Práce a dodávky M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</si>
  <si>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</si>
  <si>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</si>
  <si>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</si>
  <si>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</si>
  <si>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</si>
  <si>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</si>
  <si>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</si>
  <si>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</si>
  <si>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</si>
  <si>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</si>
  <si>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</si>
  <si>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</si>
  <si>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</si>
  <si>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</si>
  <si>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</si>
  <si>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</si>
  <si>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</si>
  <si>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</si>
  <si>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</si>
  <si>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112151011</t>
  </si>
  <si>
    <t>Volné kácení stromů s rozřezáním a odvětvením D kmene přes 100 do 200 mm</t>
  </si>
  <si>
    <t>kus</t>
  </si>
  <si>
    <t>CS ÚRS 2022 01</t>
  </si>
  <si>
    <t>4</t>
  </si>
  <si>
    <t>-477732504</t>
  </si>
  <si>
    <t>PP</t>
  </si>
  <si>
    <t>Pokácení stromu volné v celku s odřezáním kmene a s odvětvením průměru kmene přes 100 do 200 mm</t>
  </si>
  <si>
    <t>Online PSC</t>
  </si>
  <si>
    <t>https://podminky.urs.cz/item/CS_URS_2022_01/112151011</t>
  </si>
  <si>
    <t>VV</t>
  </si>
  <si>
    <t>"dle výkresové dokumentace, technické zprávy a výkazu projektanta"</t>
  </si>
  <si>
    <t xml:space="preserve">"Kácení náletové dřeviny - průměr 20 cm vč. frézování pařezu"         1,0</t>
  </si>
  <si>
    <t>112251221</t>
  </si>
  <si>
    <t>Odstranění pařezů rovině nebo na svahu do 1:5 odfrézováním hl přes 0,2 do 0,5 m</t>
  </si>
  <si>
    <t>m2</t>
  </si>
  <si>
    <t>1555505513</t>
  </si>
  <si>
    <t>Odstranění pařezu odfrézováním nebo odvrtáním hloubky přes 200 do 500 mm v rovině nebo na svahu do 1:5</t>
  </si>
  <si>
    <t>https://podminky.urs.cz/item/CS_URS_2022_01/112251221</t>
  </si>
  <si>
    <t>PSC</t>
  </si>
  <si>
    <t xml:space="preserve">Poznámka k souboru cen:_x000d_
1. V ceně nejsou započteny náklady na: a) případný odvoz odpadu, tyto se oceňují individuálně, b) zásyp jámy vzniklé frézováním, tyto se oceňují cenami souboru cen 174 11-11.. Zásyp jam po vyfrézovaných pařezech, c) vykopání a vyhrabání nadrcené dřevní hmoty, tyto práce se oceňují cenami souboru cen 122 91-11.. Odstranění vyfrézované dřevní hmoty. 2. Při měření se započítává plocha náběhových kořenů. </t>
  </si>
  <si>
    <t xml:space="preserve">"Kácení náletové dřeviny - průměr 20 cm vč. frézování pařezu"          0,40*0,40*1</t>
  </si>
  <si>
    <t>3</t>
  </si>
  <si>
    <t>121151126</t>
  </si>
  <si>
    <t>Sejmutí ornice plochy přes 500 m2 tl vrstvy přes 300 do 400 mm strojně</t>
  </si>
  <si>
    <t>38599904</t>
  </si>
  <si>
    <t>Sejmutí ornice strojně při souvislé ploše přes 500 m2, tl. vrstvy přes 300 do 400 mm</t>
  </si>
  <si>
    <t>https://podminky.urs.cz/item/CS_URS_2022_01/121151126</t>
  </si>
  <si>
    <t xml:space="preserve">"dle přílohy B.P6 - tl. 400 mm"      1910,0/0,40</t>
  </si>
  <si>
    <t>122252205</t>
  </si>
  <si>
    <t>Odkopávky a prokopávky nezapažené pro silnice a dálnice v hornině třídy těžitelnosti I objem do 1000 m3 strojně</t>
  </si>
  <si>
    <t>m3</t>
  </si>
  <si>
    <t>864490618</t>
  </si>
  <si>
    <t>Odkopávky a prokopávky nezapažené pro silnice a dálnice strojně v hornině třídy těžitelnosti I přes 500 do 1 000 m3</t>
  </si>
  <si>
    <t>https://podminky.urs.cz/item/CS_URS_2022_01/122252205</t>
  </si>
  <si>
    <t xml:space="preserve">"výkop - dle přílohy B.P6"       826,0</t>
  </si>
  <si>
    <t xml:space="preserve">"výkop pro dodatečnou sanaci zemní pláně"        184,0</t>
  </si>
  <si>
    <t>Součet</t>
  </si>
  <si>
    <t>5</t>
  </si>
  <si>
    <t>122911121</t>
  </si>
  <si>
    <t>Odstranění vyfrézované dřevní hmoty hl přes 0,2 do 0,5 m v rovině nebo na svahu do 1:5</t>
  </si>
  <si>
    <t>-1855716796</t>
  </si>
  <si>
    <t>Odstranění vyfrézované dřevní hmoty hloubky přes 200 do 500 mm v rovině nebo na svahu do 1:5</t>
  </si>
  <si>
    <t>https://podminky.urs.cz/item/CS_URS_2022_01/122911121</t>
  </si>
  <si>
    <t xml:space="preserve">Poznámka k souboru cen:_x000d_
1. V cenách jsou započteny i náklady na naložení dřevní drti promíchané se zeminou na dopravní prostředek, odvoz na vzdálenost do 20 km a její složení. 2. V cenách nejsou započteny náklady na: a) uložení odpadu na skládku, b) na zásyp jam po pařezech, tyto se oceňují souborem cen 174 11-11.. Zásyp jam po vyfrézovaných pařezech. 3. Ceny jsou určeny pro odstranění vyfrézované dřevní hmoty po odfrézování pařezů. </t>
  </si>
  <si>
    <t xml:space="preserve">"viz pol. 112251221"      0,160</t>
  </si>
  <si>
    <t>6</t>
  </si>
  <si>
    <t>162351104</t>
  </si>
  <si>
    <t>Vodorovné přemístění přes 500 do 1000 m výkopku/sypaniny z horniny třídy těžitelnosti I skupiny 1 až 3</t>
  </si>
  <si>
    <t>1555570761</t>
  </si>
  <si>
    <t>Vodorovné přemístění výkopku nebo sypaniny po suchu na obvyklém dopravním prostředku, bez naložení výkopku, avšak se složením bez rozhrnutí z horniny třídy těžitelnosti I skupiny 1 až 3 na vzdálenost přes 500 do 1 000 m</t>
  </si>
  <si>
    <t>https://podminky.urs.cz/item/CS_URS_2022_01/162351104</t>
  </si>
  <si>
    <t>"odvoz na meziskládku"</t>
  </si>
  <si>
    <t xml:space="preserve">"sejmutá ornice - viz pol. 121151126"         4775,0*0,40</t>
  </si>
  <si>
    <t xml:space="preserve">"zásyp zeminou - viz pol. 174151101"      122,0</t>
  </si>
  <si>
    <t>"dovoz z meziskládky"</t>
  </si>
  <si>
    <t>7</t>
  </si>
  <si>
    <t>162651112</t>
  </si>
  <si>
    <t>Vodorovné přemístění přes 4 000 do 5000 m výkopku/sypaniny z horniny třídy těžitelnosti I skupiny 1 až 3</t>
  </si>
  <si>
    <t>-1369268307</t>
  </si>
  <si>
    <t>Vodorovné přemístění výkopku nebo sypaniny po suchu na obvyklém dopravním prostředku, bez naložení výkopku, avšak se složením bez rozhrnutí z horniny třídy těžitelnosti I skupiny 1 až 3 na vzdálenost přes 4 000 do 5 000 m</t>
  </si>
  <si>
    <t>https://podminky.urs.cz/item/CS_URS_2022_01/162651112</t>
  </si>
  <si>
    <t xml:space="preserve">"odvoz přebytečné ornice"        4775,0*0,40-2540,0*0,10</t>
  </si>
  <si>
    <t>8</t>
  </si>
  <si>
    <t>162751117</t>
  </si>
  <si>
    <t>Vodorovné přemístění přes 9 000 do 10000 m výkopku/sypaniny z horniny třídy těžitelnosti I skupiny 1 až 3</t>
  </si>
  <si>
    <t>-2143191668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</si>
  <si>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</si>
  <si>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https://podminky.urs.cz/item/CS_URS_2022_01/162751117</t>
  </si>
  <si>
    <t xml:space="preserve">"výkopy - viz pol. 122252205"      1010,0</t>
  </si>
  <si>
    <t xml:space="preserve">"zásyp zeminou - viz pol. 174151101"      -122,0</t>
  </si>
  <si>
    <t>9</t>
  </si>
  <si>
    <t>162751119</t>
  </si>
  <si>
    <t>Příplatek k vodorovnému přemístění výkopku/sypaniny z horniny třídy těžitelnosti I skupiny 1 až 3 ZKD 1000 m přes 10000 m</t>
  </si>
  <si>
    <t>-16877386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</si>
  <si>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</si>
  <si>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https://podminky.urs.cz/item/CS_URS_2022_01/162751119</t>
  </si>
  <si>
    <t>"vzdálenost skládky 15 km"</t>
  </si>
  <si>
    <t xml:space="preserve">"viz pol. 162751117"          888,0*(15-10)</t>
  </si>
  <si>
    <t>10</t>
  </si>
  <si>
    <t>162-R-001</t>
  </si>
  <si>
    <t>Rozřezání, naložení, odvoz a složení na místo určené investorem</t>
  </si>
  <si>
    <t>Kč</t>
  </si>
  <si>
    <t>1384695130</t>
  </si>
  <si>
    <t xml:space="preserve">"keře stromy a ořezané větve"       1,0</t>
  </si>
  <si>
    <t>11</t>
  </si>
  <si>
    <t>167151111</t>
  </si>
  <si>
    <t>Nakládání výkopku z hornin třídy těžitelnosti I skupiny 1 až 3 přes 100 m3</t>
  </si>
  <si>
    <t>-598908147</t>
  </si>
  <si>
    <t>Nakládání, skládání a překládání neulehlého výkopku nebo sypaniny strojně nakládání, množství přes 100 m3, z hornin třídy těžitelnosti I, skupiny 1 až 3</t>
  </si>
  <si>
    <t>https://podminky.urs.cz/item/CS_URS_2022_01/167151111</t>
  </si>
  <si>
    <t xml:space="preserve">"naložení přebytečné ornice"          4775,0*0,40-2540,0*0,10</t>
  </si>
  <si>
    <t>12</t>
  </si>
  <si>
    <t>171151103</t>
  </si>
  <si>
    <t>Uložení sypaniny z hornin soudržných do násypů zhutněných strojně</t>
  </si>
  <si>
    <t>-702913982</t>
  </si>
  <si>
    <t>Uložení sypanin do násypů strojně s rozprostřením sypaniny ve vrstvách a s hrubým urovnáním zhutněných z hornin soudržných jakékoliv třídy těžitelnosti</t>
  </si>
  <si>
    <t>https://podminky.urs.cz/item/CS_URS_2022_01/171151103</t>
  </si>
  <si>
    <t xml:space="preserve">"Násyp z recyklátu (bet. recyklát) - dle přílohy B.P6"         5,0</t>
  </si>
  <si>
    <t xml:space="preserve">"Sanace zemní pláně - betonový recyklát - dle přílohy B.P6"       1905,0</t>
  </si>
  <si>
    <t xml:space="preserve">"dodatečná sanace zemní pláně - betonový recyklát"       184,0</t>
  </si>
  <si>
    <t>Mezisoučet</t>
  </si>
  <si>
    <t xml:space="preserve">"uložení přebytečné ornice"           4775,0*0,40-2540,0*0,10</t>
  </si>
  <si>
    <t>13</t>
  </si>
  <si>
    <t>M</t>
  </si>
  <si>
    <t>58981122</t>
  </si>
  <si>
    <t>recyklát betonový frakce 0/32</t>
  </si>
  <si>
    <t>t</t>
  </si>
  <si>
    <t>1637196576</t>
  </si>
  <si>
    <t>"viz pol. 171151103"</t>
  </si>
  <si>
    <t>2094,0*2,20</t>
  </si>
  <si>
    <t>14</t>
  </si>
  <si>
    <t>171201231</t>
  </si>
  <si>
    <t>Poplatek za uložení zeminy a kamení na recyklační skládce (skládkovné) kód odpadu 17 05 04</t>
  </si>
  <si>
    <t>-1005683982</t>
  </si>
  <si>
    <t>Poplatek za uložení stavebního odpadu na recyklační skládce (skládkovné) zeminy a kamení zatříděného do Katalogu odpadů pod kódem 17 05 04</t>
  </si>
  <si>
    <t>https://podminky.urs.cz/item/CS_URS_2022_01/171201231</t>
  </si>
  <si>
    <t xml:space="preserve">"viz pol. 162751117"        888,0*1,90</t>
  </si>
  <si>
    <t>174151101</t>
  </si>
  <si>
    <t>Zásyp jam, šachet rýh nebo kolem objektů sypaninou se zhutněním</t>
  </si>
  <si>
    <t>219351071</t>
  </si>
  <si>
    <t>Zásyp sypaninou z jakékoliv horniny strojně s uložením výkopku ve vrstvách se zhutněním jam, šachet, rýh nebo kolem objektů v těchto vykopávkách</t>
  </si>
  <si>
    <t>https://podminky.urs.cz/item/CS_URS_2022_01/174151101</t>
  </si>
  <si>
    <t xml:space="preserve">"zásyp zeminou - dle přílohy B.P6"      122,0</t>
  </si>
  <si>
    <t>16</t>
  </si>
  <si>
    <t>174111121</t>
  </si>
  <si>
    <t>Zásyp jam po vyfrézovaných pařezech hl přes 0,2 do 0,5 m v rovině nebo na svahu do 1:5</t>
  </si>
  <si>
    <t>-1828614737</t>
  </si>
  <si>
    <t>Zásyp jam po vyfrézovaných pařezech hloubky přes 200 do 500 mm v rovině nebo na svahu do 1:5</t>
  </si>
  <si>
    <t>https://podminky.urs.cz/item/CS_URS_2022_01/174111121</t>
  </si>
  <si>
    <t xml:space="preserve">Poznámka k souboru cen:_x000d_
1. V ceně jsou započteny i náklady na přemístění zeminy na vzdálenost do 20 m, zásyp jam, hutnění a hrubé urovnání povrchu. 2. V cenách nejsou započteny náklady na zeminu, tyto náklady se oceňují ve specifikaci. 3. Zásyp jam po pařezech o průměru do 200 mm se neoceňuje v případě, že se současně provádí sejmutí ornice. 4. Ceny nelze použít v případě bezprostřední výsadby dřevin na místo odfrézovaných pařezů. </t>
  </si>
  <si>
    <t xml:space="preserve">"Kácení náletové dřeviny - průměr 20 cm vč. frézování pařezu"        0,40*0,40*1</t>
  </si>
  <si>
    <t>17</t>
  </si>
  <si>
    <t>10371500</t>
  </si>
  <si>
    <t>substrát pro trávníky VL</t>
  </si>
  <si>
    <t>-881330494</t>
  </si>
  <si>
    <t xml:space="preserve">"viz pol. 174111121"      0,160*0,50</t>
  </si>
  <si>
    <t>18</t>
  </si>
  <si>
    <t>175151101</t>
  </si>
  <si>
    <t>Obsypání potrubí strojně sypaninou bez prohození, uloženou do 3 m</t>
  </si>
  <si>
    <t>1290343228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</si>
  <si>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</si>
  <si>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https://podminky.urs.cz/item/CS_URS_2022_01/175151101</t>
  </si>
  <si>
    <t xml:space="preserve">Poznámka k souboru cen:_x000d_
1. Objem obsypu na 1 m délky potrubí se rovná šířce dna výkopu násobené součtem vnějšího průměru potrubí příp. i s obalem a projektované tloušťky obsypu nad, případně i pod potrubím. Pro odečítání objemu potrubí se započítávají všechny vestavěné konstrukce nebo uložené vedení i s jejich obklady a podklady (tento objem se nazývá objemem horniny vytlačené konstrukcí). 2. Míru zhutnění předepisuje projekt. 3. V cenách nejsou zahrnuty náklady na nakupovanou sypaninu. Tato se oceňuje ve specifikaci. 4. V cenách nejsou zahrnuty náklady na prohození sypaniny, tyto náklady se oceňují položkou 17511-1109 Příplatek za prohození sypaniny. </t>
  </si>
  <si>
    <t xml:space="preserve">"101.7 Propustek – půdorys a řez"    </t>
  </si>
  <si>
    <t xml:space="preserve">"obsyp ze ŠP fr. 0-16 mm"          1,0*5,0</t>
  </si>
  <si>
    <t>19</t>
  </si>
  <si>
    <t>58337302</t>
  </si>
  <si>
    <t>štěrkopísek frakce 0/16</t>
  </si>
  <si>
    <t>1911033865</t>
  </si>
  <si>
    <t xml:space="preserve">"viz pol. 175151101"       5,0*2,05</t>
  </si>
  <si>
    <t>20</t>
  </si>
  <si>
    <t>181152302</t>
  </si>
  <si>
    <t>Úprava pláně pro silnice a dálnice v zářezech se zhutněním</t>
  </si>
  <si>
    <t>313748520</t>
  </si>
  <si>
    <t>Úprava pláně na stavbách silnic a dálnic strojně v zářezech mimo skalních se zhutněním</t>
  </si>
  <si>
    <t>https://podminky.urs.cz/item/CS_URS_2022_01/181152302</t>
  </si>
  <si>
    <t xml:space="preserve">"dle přílohy B.P6"      4764,0</t>
  </si>
  <si>
    <t>Vodorovné konstrukce</t>
  </si>
  <si>
    <t>451316112</t>
  </si>
  <si>
    <t>Podklad pod dlažbu z betonu prostého se zvýšenými nároky na prostředí C 25/30 tl přes 100 do 150 mm</t>
  </si>
  <si>
    <t>-548136713</t>
  </si>
  <si>
    <t xml:space="preserve">Podklad pod dlažbu z betonu prostého  se zvýšenými nároky na prostředí tř. C 25/30 tl. přes 100 do 150 mm</t>
  </si>
  <si>
    <t>https://podminky.urs.cz/item/CS_URS_2022_01/451316112</t>
  </si>
  <si>
    <t>"101.7 Propustek – půdorys a řez"</t>
  </si>
  <si>
    <t xml:space="preserve">"Odláždění lomovým kamenem tl. 150 mm do bet. lože C20/25XF3 tl. 150 mm"        0,50</t>
  </si>
  <si>
    <t>22</t>
  </si>
  <si>
    <t>451573111</t>
  </si>
  <si>
    <t>Lože pod potrubí otevřený výkop ze štěrkopísku</t>
  </si>
  <si>
    <t>-1366091</t>
  </si>
  <si>
    <t>Lože pod potrubí, stoky a drobné objekty v otevřeném výkopu z písku a štěrkopísku do 63 mm</t>
  </si>
  <si>
    <t>https://podminky.urs.cz/item/CS_URS_2022_01/451573111</t>
  </si>
  <si>
    <t xml:space="preserve">Poznámka k souboru cen:_x000d_
1. Ceny -1111 a -1192 lze použít i pro zřízení sběrných vrstev nad drenážními trubkami. 2. V cenách -5111 a -1192 jsou započteny i náklady na prohození výkopku získaného při zemních pracích. </t>
  </si>
  <si>
    <t xml:space="preserve">"ŠP Lože fr. 0-16, tl. 250 mm"        1,20*1,0</t>
  </si>
  <si>
    <t>23</t>
  </si>
  <si>
    <t>465513127</t>
  </si>
  <si>
    <t>Dlažba z lomového kamene na cementovou maltu s vyspárováním tl 200 mm</t>
  </si>
  <si>
    <t>-827606604</t>
  </si>
  <si>
    <t xml:space="preserve">Dlažba z lomového kamene lomařsky upraveného  na cementovou maltu, s vyspárováním cementovou maltou, tl. kamene 200 mm</t>
  </si>
  <si>
    <t>https://podminky.urs.cz/item/CS_URS_2022_01/465513127</t>
  </si>
  <si>
    <t xml:space="preserve">Poznámka k souboru cen:_x000d_
1. Ceny neplatí pro: a) dlažby o sklonu přes 1:1; tyto se oceňují příslušnými cenami souboru cen 326 21-1 . Zdivo nadzákladové z lomového kamene upraveného. 2. V cenách nejsou započteny náklady na: a) podkladní betonové lože; toto se oceňuje cenami souboru cen 451 31-51 Podkladní a výplňové vrstvy z betonu prostého, b) lože z kameniva; toto se oceňuje cenami souboru cen 451 . . - . . Lože z kameniva. 3. Plocha se stanoví v m2 rozvinuté lícní plochy dlažby. </t>
  </si>
  <si>
    <t>Komunikace pozemní</t>
  </si>
  <si>
    <t>24</t>
  </si>
  <si>
    <t>564841112</t>
  </si>
  <si>
    <t>Podklad ze štěrkodrtě ŠD plochy přes 100 m2 tl 130 mm</t>
  </si>
  <si>
    <t>1613054930</t>
  </si>
  <si>
    <t>Podklad ze štěrkodrti ŠD s rozprostřením a zhutněním plochy přes 100 m2, po zhutnění tl. 130 mm</t>
  </si>
  <si>
    <t>https://podminky.urs.cz/item/CS_URS_2022_01/564841112</t>
  </si>
  <si>
    <t>"G.1 Situace výměr ploch navrhovaných - část A, B"</t>
  </si>
  <si>
    <t>"ŠD fr. 0-32 mm"</t>
  </si>
  <si>
    <t xml:space="preserve">"Středový ostrůvek, dodláždění - žulová kostka 10/10/10 - konstrukce 5"         4,0</t>
  </si>
  <si>
    <t>25</t>
  </si>
  <si>
    <t>564861111</t>
  </si>
  <si>
    <t>Podklad ze štěrkodrtě ŠD plochy přes 100 m2 tl 200 mm</t>
  </si>
  <si>
    <t>-1772824610</t>
  </si>
  <si>
    <t>Podklad ze štěrkodrti ŠD s rozprostřením a zhutněním plochy přes 100 m2, po zhutnění tl. 200 mm</t>
  </si>
  <si>
    <t>https://podminky.urs.cz/item/CS_URS_2022_01/564861111</t>
  </si>
  <si>
    <t xml:space="preserve">"Smíšená stezka - asfaltobeton - konstrukce 1"       3126,0*1,40</t>
  </si>
  <si>
    <t xml:space="preserve">"Stezka na přejezdu pro zemědělskou techniku - asfaltobeton - konstrukce 2"       9,0*2</t>
  </si>
  <si>
    <t xml:space="preserve">"Smíšená stezka - betonová dlažba červená 10x20x6 cm, bez fazety - konstrukce 3"         47,0</t>
  </si>
  <si>
    <t xml:space="preserve">"Slepecká dlažba tl. 6 cm, barva bílá, 10x20 cm - konstrukce 3"        5,0</t>
  </si>
  <si>
    <t>26</t>
  </si>
  <si>
    <t>567123114</t>
  </si>
  <si>
    <t>Podklad ze směsi stmelené cementem SC C 5/6 (KSC II) tl 150 mm</t>
  </si>
  <si>
    <t>1815110887</t>
  </si>
  <si>
    <t>Podklad ze směsi stmelené cementem SC bez dilatačních spár, s rozprostřením a zhutněním SC C 5/6 (KSC II), po zhutnění tl. 150 mm</t>
  </si>
  <si>
    <t>https://podminky.urs.cz/item/CS_URS_2022_01/567123114</t>
  </si>
  <si>
    <t xml:space="preserve">Poznámka k souboru cen:_x000d_
1. V cenách jsou započteny i náklady na ošetření povrchu podkladu vodou. 2. V cenách 567 1.-4 jsou započteny i náklady postřik proti odpařování vody. 3. V cenách nejsou započteny náklady na: a) příp. postřik, který se oceňuje cenou 919 74-8111 Postřik popř. zdrsnění povrchu cementobetonového krytu nebo podkladu ochrannou emulzí, b) zřízení dilatačních spár a jejich vyplnění; tyto práce se oceňují cenami souborů cen 919 11-1 Řezání dilatačních spár, 919 12-. Těsnění dilatačních spár a 919 13 Vyztužení dilatačních spár. </t>
  </si>
  <si>
    <t>27</t>
  </si>
  <si>
    <t>573111112</t>
  </si>
  <si>
    <t>Postřik živičný infiltrační s posypem z asfaltu množství 1 kg/m2</t>
  </si>
  <si>
    <t>-2076484056</t>
  </si>
  <si>
    <t>Postřik infiltrační PI z asfaltu silničního s posypem kamenivem, v množství 1,00 kg/m2</t>
  </si>
  <si>
    <t>https://podminky.urs.cz/item/CS_URS_2022_01/573111112</t>
  </si>
  <si>
    <t xml:space="preserve">"Smíšená stezka - asfaltobeton - konstrukce 1"       3126,0*1,10</t>
  </si>
  <si>
    <t xml:space="preserve">"Stezka na přejezdu pro zemědělskou techniku - asfaltobeton - konstrukce 2"       9,0</t>
  </si>
  <si>
    <t>28</t>
  </si>
  <si>
    <t>573211108</t>
  </si>
  <si>
    <t>Postřik živičný spojovací z asfaltu v množství 0,40 kg/m2</t>
  </si>
  <si>
    <t>1977360203</t>
  </si>
  <si>
    <t>Postřik spojovací PS bez posypu kamenivem z asfaltu silničního, v množství 0,40 kg/m2</t>
  </si>
  <si>
    <t>https://podminky.urs.cz/item/CS_URS_2022_01/573211108</t>
  </si>
  <si>
    <t xml:space="preserve">"Smíšená stezka - asfaltobeton - konstrukce 1"       3126,0</t>
  </si>
  <si>
    <t>29</t>
  </si>
  <si>
    <t>577133111</t>
  </si>
  <si>
    <t>Asfaltový beton vrstva obrusná ACO 8 (ABJ) tl 40 mm š do 3 m z nemodifikovaného asfaltu</t>
  </si>
  <si>
    <t>-2048954848</t>
  </si>
  <si>
    <t xml:space="preserve">Asfaltový beton vrstva obrusná ACO 8 (ABJ)  s rozprostřením a se zhutněním z nemodifikovaného asfaltu v pruhu šířky do 3 m, po zhutnění tl. 40 mm</t>
  </si>
  <si>
    <t>https://podminky.urs.cz/item/CS_URS_2022_01/577133111</t>
  </si>
  <si>
    <t>30</t>
  </si>
  <si>
    <t>577155112</t>
  </si>
  <si>
    <t>Asfaltový beton vrstva ložní ACL 16 (ABH) tl 60 mm š do 3 m z nemodifikovaného asfaltu</t>
  </si>
  <si>
    <t>1559243305</t>
  </si>
  <si>
    <t xml:space="preserve">Asfaltový beton vrstva ložní ACL 16 (ABH)  s rozprostřením a zhutněním z nemodifikovaného asfaltu v pruhu šířky do 3 m, po zhutnění tl. 60 mm</t>
  </si>
  <si>
    <t>https://podminky.urs.cz/item/CS_URS_2022_01/577155112</t>
  </si>
  <si>
    <t xml:space="preserve">Poznámka k souboru cen:_x000d_
1. ČSN EN 13108-1 připouští pro ACL 16 pouze tl. 50 až 70 mm. </t>
  </si>
  <si>
    <t>31</t>
  </si>
  <si>
    <t>591211111</t>
  </si>
  <si>
    <t>Kladení dlažby z kostek drobných z kamene do lože z kameniva těženého tl 50 mm</t>
  </si>
  <si>
    <t>1289272085</t>
  </si>
  <si>
    <t xml:space="preserve">Kladení dlažby z kostek  s provedením lože do tl. 50 mm, s vyplněním spár, s dvojím beraněním a se smetením přebytečného materiálu na krajnici drobných z kamene, do lože z kameniva těženého</t>
  </si>
  <si>
    <t>https://podminky.urs.cz/item/CS_URS_2022_01/591211111</t>
  </si>
  <si>
    <t xml:space="preserve">Poznámka k souboru cen:_x000d_
1. Ceny 591 1.- pro dlažbu z kostek velkých jsou určeny pro dlažbu úhlopříčnou a řádkovou. 2. Ceny 591 2.- pro dlažbu z kostek drobných jsou určeny pro dlažbu úhlopříčnou, řádkovou a kroužkovou. 3. Dlažba vějířová z kostek drobných se oceňuje cenami 591 41-2111 a 591 44-2111 Kladení dlažby z mozaiky dvoubarevné a vícebarevné komunikací pro pěší. 4. V cenách jsou započteny i náklady na dodání hmot pro lože a na dodání téhož materiálu na výplň spár. 5. V cenách nejsou započteny náklady na: a) dodání dlažebních kostek, které se oceňuje ve specifikaci; ztratné lze dohodnout - u velkých kostek ve výši 1 %, - u drobných kostek ve výši 2 %, b) vyplnění spár dlažby živičnou zálivkou, které se oceňuje cenami souboru cen 599 1 . -11 Zálivka živičná spár dlažby. 6. Část lože přesahující tloušťku 50 mm se oceňuje cenami souboru cen 451 31-97 Příplatek za každých dalších 10 mm tloušťky podkladu nebo lože. </t>
  </si>
  <si>
    <t>"Lože z kamenné drti fr. 4-8 mm tl. 40 mm"</t>
  </si>
  <si>
    <t>32</t>
  </si>
  <si>
    <t>58381007</t>
  </si>
  <si>
    <t>kostka štípaná dlažební žula drobná 8/10</t>
  </si>
  <si>
    <t>-1420162635</t>
  </si>
  <si>
    <t>"viz pol. 591241111 + ztratné 1%"</t>
  </si>
  <si>
    <t>4,0*1,01</t>
  </si>
  <si>
    <t>33</t>
  </si>
  <si>
    <t>596211110</t>
  </si>
  <si>
    <t>Kladení zámkové dlažby komunikací pro pěší ručně tl 60 mm skupiny A pl do 50 m2</t>
  </si>
  <si>
    <t>-424836041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</si>
  <si>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do 50 m2</t>
  </si>
  <si>
    <t>https://podminky.urs.cz/item/CS_URS_2022_01/596211110</t>
  </si>
  <si>
    <t xml:space="preserve">Poznámka k souboru cen:_x000d_
1. Pro volbu cen dlažeb platí toto rozdělení: Skupina A: dlažby z prvků stejného tvaru, Skupina B: dlažby z prvků dvou a více tvarů nebo z obrazců o ploše jednotlivě do 100 m2, Skupina C: dlažby obloukovitých tvarů (oblouky, kruhy, apod.). 2. V cenách jsou započteny i náklady na dodání hmot pro lože a na dodání materiálu na výplň spár. 3. V cenách nejsou započteny náklady na dodání zámkové dlažby, které se oceňuje ve specifikaci; ztratné lze dohodnout u plochy a) do 100 m2 ve výši 3 %, b) přes 100 do 300 m2 ve výši 2 %, c) přes 300 m2 ve výši 1 %. 4. Část lože přesahující tloušťku 40 mm se oceňuje cenami souboru cen 451 . . -9 . Příplatek za každých dalších 10 mm tloušťky podkladu nebo lože. </t>
  </si>
  <si>
    <t xml:space="preserve">"Smíšená stezka - betonová dlažba červená 10x20x6 cm, bez fazety - konstrukce 3"          47,0</t>
  </si>
  <si>
    <t xml:space="preserve">"Slepecká dlažba tl. 6 cm, barva bílá, 10x20 cm - konstrukce 3"      5,0</t>
  </si>
  <si>
    <t>34</t>
  </si>
  <si>
    <t>59245008</t>
  </si>
  <si>
    <t>dlažba tvar obdélník betonová 200x100x60mm barevná</t>
  </si>
  <si>
    <t>1532656617</t>
  </si>
  <si>
    <t>"viz pol. 596211110 + ztratné 3%"</t>
  </si>
  <si>
    <t xml:space="preserve">"červená"       47,0*1,03</t>
  </si>
  <si>
    <t>35</t>
  </si>
  <si>
    <t>59245006</t>
  </si>
  <si>
    <t>dlažba tvar obdélník betonová pro nevidomé 200x100x60mm barevná</t>
  </si>
  <si>
    <t>50800405</t>
  </si>
  <si>
    <t xml:space="preserve">"bílá"       5,0*1,03</t>
  </si>
  <si>
    <t>Trubní vedení</t>
  </si>
  <si>
    <t>36</t>
  </si>
  <si>
    <t>899431111</t>
  </si>
  <si>
    <t>Výšková úprava uličního vstupu nebo vpusti do 200 mm zvýšením krycího hrnce, šoupěte nebo hydrantu</t>
  </si>
  <si>
    <t>207760739</t>
  </si>
  <si>
    <t xml:space="preserve">Výšková úprava uličního vstupu nebo vpusti do 200 mm  zvýšením krycího hrnce, šoupěte nebo hydrantu bez úpravy armatur</t>
  </si>
  <si>
    <t>https://podminky.urs.cz/item/CS_URS_2022_01/899431111</t>
  </si>
  <si>
    <t xml:space="preserve">Poznámka k souboru cen:_x000d_
1. V cenách jsou započteny i náklady na: a) odbourání dosavadního krytu, podkladu, nadezdívky nebo prstence s odklizením vybouraných hmot do 3 m, b) zarovnání plochy nadezdívky cementovou maltou, c) podbetonování nebo podezdění rámu, d) odstranění a znovuosazení rámu, poklopu, mříže, krycího hrnce nebo hydrantu, e) úpravu a doplnění krytu popř. podkladu vozovky v místě provedené výškové úpravy. 2. V cenách nejsou započteny náklady na příp. nutné dodání nové mříže, rámu, poklopu nebo krycího hrnce. Jejich dodání se oceňuje ve specifikaci, ztratné se nestanoví. </t>
  </si>
  <si>
    <t xml:space="preserve">"úprava povrchových znaků inženýrských sítí"      </t>
  </si>
  <si>
    <t xml:space="preserve">"snížení nebo zvýšení"      1,0</t>
  </si>
  <si>
    <t>Ostatní konstrukce a práce, bourání</t>
  </si>
  <si>
    <t>37</t>
  </si>
  <si>
    <t>91211-R1</t>
  </si>
  <si>
    <t>Montáž výklopného sloupku, včetně základu a kotvení</t>
  </si>
  <si>
    <t>-30542880</t>
  </si>
  <si>
    <t xml:space="preserve">Poznámka k souboru cen:_x000d_
1. V cenách jsou započteny i náklady na: a) montáž sloupku včetně upevňovacího materiálu, b) vykopání jamky a zabetonování u cen -1111, -1112, c) upevňovací patky včetně betonu a upevňovacího materiálu u ceny -1112. 2. V cenách nejsou započteny náklady na dodání zábrany, tyto se oceňují ve specifikaci. </t>
  </si>
  <si>
    <t>"101.8a Dopravní značky, dopravní zařízení - část A,B a technická zpráva"</t>
  </si>
  <si>
    <t>1,0</t>
  </si>
  <si>
    <t>38</t>
  </si>
  <si>
    <t>749101-R1</t>
  </si>
  <si>
    <t>výklopný sloupek</t>
  </si>
  <si>
    <t>1450326774</t>
  </si>
  <si>
    <t xml:space="preserve">"viz pol. 91211-R1"         1,0</t>
  </si>
  <si>
    <t>39</t>
  </si>
  <si>
    <t>912321-R1</t>
  </si>
  <si>
    <t>Montáž solárních knoflíků, dle předpisu výrobce</t>
  </si>
  <si>
    <t>751144580</t>
  </si>
  <si>
    <t xml:space="preserve">Poznámka k souboru cen:_x000d_
1. V cenách jsou započteny i náklady na montáž odrazek včetně upevňovacího materiálu. 2. V cenách nejsou započteny náklady na dodání odrazek, tyto se oceňují ve specifikaci. </t>
  </si>
  <si>
    <t>37,0</t>
  </si>
  <si>
    <t>40</t>
  </si>
  <si>
    <t>40445-R1</t>
  </si>
  <si>
    <t>solární knoflíky</t>
  </si>
  <si>
    <t>-1670224758</t>
  </si>
  <si>
    <t xml:space="preserve">"viz pol. 912321-R1"        37,0</t>
  </si>
  <si>
    <t>41</t>
  </si>
  <si>
    <t>914111111</t>
  </si>
  <si>
    <t>Montáž svislé dopravní značky do velikosti 1 m2 objímkami na sloupek nebo konzolu</t>
  </si>
  <si>
    <t>1184407675</t>
  </si>
  <si>
    <t xml:space="preserve">Montáž svislé dopravní značky základní  velikosti do 1 m2 objímkami na sloupky nebo konzoly</t>
  </si>
  <si>
    <t>https://podminky.urs.cz/item/CS_URS_2022_01/914111111</t>
  </si>
  <si>
    <t xml:space="preserve">Poznámka k souboru cen:_x000d_
1. V cenách jsou započteny i náklady na montáž značek včetně upevňovacího materiálu na předem připravenou nosnou konstrukci (sloupek, konzolu, sloup). 2. V cenách nejsou započteny náklady na: a) dodání značek, tyto se oceňují ve specifikaci, b) na montáž a dodávku ocelových nosných konstrukcí – sloupků, konzol, tyto se oceňují cenami souboru cen 914 51 Montáž sloupku a 914 53 Montáž konzol a nástavců, c) nátěry, tyto se oceňují jako práce PSV příslušnými cenami katalogu 800-783 Nátěry, d) naložení a odklizení výkopku, tyto se oceňují cenami části A 01 katalogu 800-1 Zemní práce. 3. Ceny nelze použít pro osazení a montáž svislých dopravních značek: a) světelných, tyto se oceňují cenami katalogu 800-741 Elektroinstalace - silnoproud, b) upevněných na lanech nebo speciálních konstrukcích nesoucích více značek, tyto se oceňují individuálně. </t>
  </si>
  <si>
    <t>"101.8a Dopravní značky, dopravní zařízení - část A,B"</t>
  </si>
  <si>
    <t xml:space="preserve">"Svislá dopravní značka C9a + ocelový sloupek - zmenšená"        2,0</t>
  </si>
  <si>
    <t xml:space="preserve">"Svislá dopravní značka C9b - zmenšená"       1,0</t>
  </si>
  <si>
    <t xml:space="preserve">"Svislá dopravní značka IS19b"         1,0</t>
  </si>
  <si>
    <t xml:space="preserve">"Svislá dopravní značka IS19c"         1,0</t>
  </si>
  <si>
    <t xml:space="preserve">"Dodatková tabulka E8b"        1,0</t>
  </si>
  <si>
    <t>42</t>
  </si>
  <si>
    <t>40445619</t>
  </si>
  <si>
    <t>zákazové, příkazové dopravní značky B1-B34, C1-15 500mm</t>
  </si>
  <si>
    <t>1077443471</t>
  </si>
  <si>
    <t>"viz pol. 914111111"</t>
  </si>
  <si>
    <t>43</t>
  </si>
  <si>
    <t>40445630</t>
  </si>
  <si>
    <t>informativní značky směrové IS1b, IS2b, IS3b, IS4b, IS19b 1100x500mm</t>
  </si>
  <si>
    <t>-409993745</t>
  </si>
  <si>
    <t>44</t>
  </si>
  <si>
    <t>40445631</t>
  </si>
  <si>
    <t>informativní značky směrové IS1c, IS2c, IS3c, IS4c, IS5, IS11b, d, IS19c 1350x330mm</t>
  </si>
  <si>
    <t>327471633</t>
  </si>
  <si>
    <t>45</t>
  </si>
  <si>
    <t>40445649</t>
  </si>
  <si>
    <t>dodatkové tabulky E3-E5, E8, E14-E16 500x150mm</t>
  </si>
  <si>
    <t>-1876979100</t>
  </si>
  <si>
    <t>46</t>
  </si>
  <si>
    <t>914511112</t>
  </si>
  <si>
    <t>Montáž sloupku dopravních značek délky do 3,5 m s betonovým základem a patkou</t>
  </si>
  <si>
    <t>1295474875</t>
  </si>
  <si>
    <t xml:space="preserve">Montáž sloupku dopravních značek  délky do 3,5 m do hliníkové patky</t>
  </si>
  <si>
    <t>https://podminky.urs.cz/item/CS_URS_2022_01/914511112</t>
  </si>
  <si>
    <t xml:space="preserve">Poznámka k souboru cen:_x000d_
1. V cenách jsou započteny i náklady na: a) vykopání jamek s odhozem výkopku na vzdálenost do 3 m, b) osazení sloupku včetně montáže a dodávky plastového víčka, 2. V cenách -1111 jsou započteny i náklady na betonový základ. 3. V cenách -1112 jsou započteny i náklady na hliníkovou patku s betonovým základem. 4. V cenách nejsou započteny náklady na: a) dodání sloupku, tyto se oceňují ve specifikaci b) naložení a odklizení výkopku, tyto se oceňují cenami části A01 katalogu 800-1 Zemní práce. </t>
  </si>
  <si>
    <t>47</t>
  </si>
  <si>
    <t>40445225</t>
  </si>
  <si>
    <t>sloupek pro dopravní značku Zn D 60mm v 3,5m</t>
  </si>
  <si>
    <t>1751424955</t>
  </si>
  <si>
    <t xml:space="preserve">"viz pol. 914511112"       2,0</t>
  </si>
  <si>
    <t>48</t>
  </si>
  <si>
    <t>915111112</t>
  </si>
  <si>
    <t>Vodorovné dopravní značení dělící čáry souvislé š 125 mm retroreflexní bílá barva</t>
  </si>
  <si>
    <t>m</t>
  </si>
  <si>
    <t>-228085522</t>
  </si>
  <si>
    <t xml:space="preserve">Vodorovné dopravní značení stříkané barvou  dělící čára šířky 125 mm souvislá bílá retroreflexní</t>
  </si>
  <si>
    <t>https://podminky.urs.cz/item/CS_URS_2022_01/915111112</t>
  </si>
  <si>
    <t xml:space="preserve">Poznámka k souboru cen:_x000d_
1. Ceny jsou určeny pro dělící čáry bílé souvislé č. V1a, bílé přerušované č. V2a, žluté souvislé č. V12b, žluté přerušované č. V12c a vodící čáry bílé č. V4. 2. V cenách nejsou započteny náklady na: a) předznačení, tyto se oceňují cenami souboru cen 915 6.-11 Předznačení pro vodorovné značení, b) očištění vozovky, tyto se oceňují cenami souboru cen 938 90-9 . Odstranění bláta, prachu nebo hlinitého nánosu s povrchu podkladu nebo krytu části C 01 tohoto katalogu. 3. Množství měrných jednotek se určuje: a) u cen 915 11 a 915 12 v m délky dělící nebo vodící čáry (včetně mezer), b) u ceny 915 13 v m2 stříkané plochy bez mezer. </t>
  </si>
  <si>
    <t xml:space="preserve">"VDZ - V1a (0,125) - bílý nátěr"       35,40</t>
  </si>
  <si>
    <t>49</t>
  </si>
  <si>
    <t>915111122</t>
  </si>
  <si>
    <t>Vodorovné dopravní značení dělící čáry přerušované š 125 mm retroreflexní bílá barva</t>
  </si>
  <si>
    <t>1155929241</t>
  </si>
  <si>
    <t xml:space="preserve">Vodorovné dopravní značení stříkané barvou  dělící čára šířky 125 mm přerušovaná bílá retroreflexní</t>
  </si>
  <si>
    <t>https://podminky.urs.cz/item/CS_URS_2022_01/915111122</t>
  </si>
  <si>
    <t xml:space="preserve">" VDZ - V2a (1/3/0,125) - bílý nátěr"          1193,0</t>
  </si>
  <si>
    <t>50</t>
  </si>
  <si>
    <t>915131112</t>
  </si>
  <si>
    <t>Vodorovné dopravní značení přechody pro chodce, šipky, symboly retroreflexní bílá barva</t>
  </si>
  <si>
    <t>-703513745</t>
  </si>
  <si>
    <t xml:space="preserve">Vodorovné dopravní značení stříkané barvou  přechody pro chodce, šipky, symboly bílé retroreflexní</t>
  </si>
  <si>
    <t>https://podminky.urs.cz/item/CS_URS_2022_01/915131112</t>
  </si>
  <si>
    <t xml:space="preserve">"VDZ - V20 - cyklopiktogram"       10,0*1,0</t>
  </si>
  <si>
    <t xml:space="preserve">"VDZ - V20 - piktogram (zmenšený)"          8,0*0,50</t>
  </si>
  <si>
    <t xml:space="preserve">"VDZ - V13 - dopravní stín"        3,0</t>
  </si>
  <si>
    <t xml:space="preserve">"VDZ - V15 - symbol C9a"        3,0*1,0</t>
  </si>
  <si>
    <t xml:space="preserve">"VDZ -V9a (zmenšená velikost)"        1,0*1,0</t>
  </si>
  <si>
    <t>51</t>
  </si>
  <si>
    <t>915611111</t>
  </si>
  <si>
    <t>Předznačení vodorovného liniového značení</t>
  </si>
  <si>
    <t>2104486144</t>
  </si>
  <si>
    <t xml:space="preserve">Předznačení pro vodorovné značení  stříkané barvou nebo prováděné z nátěrových hmot liniové dělicí čáry, vodicí proužky</t>
  </si>
  <si>
    <t>https://podminky.urs.cz/item/CS_URS_2022_01/915611111</t>
  </si>
  <si>
    <t xml:space="preserve">Poznámka k souboru cen:_x000d_
1. Množství měrných jednotek se určuje: a) pro cenu -1111 v m délky dělicí čáry nebo vodícího proužku (včetně mezer), b) pro cenu -1112 v m2 natírané nebo stříkané plochy. </t>
  </si>
  <si>
    <t xml:space="preserve">"viz pol. 915111112"       35,40</t>
  </si>
  <si>
    <t xml:space="preserve">"viz pol. 915111122"        1193,0</t>
  </si>
  <si>
    <t>52</t>
  </si>
  <si>
    <t>915621111</t>
  </si>
  <si>
    <t>Předznačení vodorovného plošného značení</t>
  </si>
  <si>
    <t>445566203</t>
  </si>
  <si>
    <t xml:space="preserve">Předznačení pro vodorovné značení  stříkané barvou nebo prováděné z nátěrových hmot plošné šipky, symboly, nápisy</t>
  </si>
  <si>
    <t>https://podminky.urs.cz/item/CS_URS_2022_01/915621111</t>
  </si>
  <si>
    <t xml:space="preserve">"viz pol. 915131112"       21,0</t>
  </si>
  <si>
    <t>53</t>
  </si>
  <si>
    <t>916111122</t>
  </si>
  <si>
    <t>Osazení obruby z drobných kostek bez boční opěry do lože z betonu prostého</t>
  </si>
  <si>
    <t>-1896924108</t>
  </si>
  <si>
    <t xml:space="preserve">Osazení silniční obruby z dlažebních kostek v jedné řadě  s ložem tl. přes 50 do 100 mm, s vyplněním a zatřením spár cementovou maltou z drobných kostek bez boční opěry, do lože z betonu prostého</t>
  </si>
  <si>
    <t>https://podminky.urs.cz/item/CS_URS_2022_01/916111122</t>
  </si>
  <si>
    <t xml:space="preserve">Poznámka k souboru cen:_x000d_
1. Část lože z betonu prostého přesahující tl. 100 mm se oceňuje cenou 916 99-1121 Lože pod obrubníky, krajníky nebo obruby z dlažebních kostek. 2. V cenách nejsou započteny náklady na dodání dlažebních kostek, tyto se oceňují ve specifikaci. Množství uvedené ve specifikaci se určí jako součin celkové délky obrub a objemové hmotnosti 1 m obruby a to: a) 0,065 t/m pro velké kostky, b) 0,024 t/m pro malé kostky. Ztratné lze dohodnout ve výši 1 % pro velké kostky, 2 % pro malé kostky. 3. Osazení silniční obruby ze dvou řad kostek se oceňuje: a) bez boční opěry jako dvojnásobné množství silniční obruby z jedné řady kostek, b) s boční opěrou jako osazení silniční obruby z jedné řady kostek s boční opěrou a osazení silniční obruby z jedné řady kostek bez boční opěry. </t>
  </si>
  <si>
    <t xml:space="preserve">"Dvojřádek žulové kostky 10/10/10 do bet. lože s opěrkou C20/25nXF3"        13,0</t>
  </si>
  <si>
    <t>54</t>
  </si>
  <si>
    <t>916111123</t>
  </si>
  <si>
    <t>Osazení obruby z drobných kostek s boční opěrou do lože z betonu prostého</t>
  </si>
  <si>
    <t>-1766255677</t>
  </si>
  <si>
    <t xml:space="preserve">Osazení silniční obruby z dlažebních kostek v jedné řadě  s ložem tl. přes 50 do 100 mm, s vyplněním a zatřením spár cementovou maltou z drobných kostek s boční opěrou z betonu prostého, do lože z betonu prostého téže značky</t>
  </si>
  <si>
    <t>https://podminky.urs.cz/item/CS_URS_2022_01/916111123</t>
  </si>
  <si>
    <t xml:space="preserve">"Dvojřádek žulové kostky 10/10/10 do bet. lože s opěrkou C20/25nXF3"         13,0</t>
  </si>
  <si>
    <t>55</t>
  </si>
  <si>
    <t>989268623</t>
  </si>
  <si>
    <t>"viz pol. 916111122 + 916111123 + ztratné 1%"</t>
  </si>
  <si>
    <t>(13,0*0,10*1,01)*2</t>
  </si>
  <si>
    <t>56</t>
  </si>
  <si>
    <t>916231213</t>
  </si>
  <si>
    <t>Osazení chodníkového obrubníku betonového stojatého s boční opěrou do lože z betonu prostého</t>
  </si>
  <si>
    <t>590162892</t>
  </si>
  <si>
    <t>Osazení chodníkového obrubníku betonového se zřízením lože, s vyplněním a zatřením spár cementovou maltou stojatého s boční opěrou z betonu prostého, do lože z betonu prostého</t>
  </si>
  <si>
    <t>https://podminky.urs.cz/item/CS_URS_2022_01/916231213</t>
  </si>
  <si>
    <t xml:space="preserve">Poznámka k souboru cen:_x000d_
1. V cenách chodníkových obrubníků ležatých i stojatých jsou započteny pro osazení a) do lože z kameniva těženého i náklady na dodání hmot pro lože tl. 80 až 100 mm, b) do lože z betonu prostého i náklady na dodání hmot pro lože tl. 80 až 100 mm; v cenách -1113 a -1213 též náklady na zřízení bočních opěr. 2. Část lože z betonu prostého přesahující tl. 100 mm se oceňuje cenou 916 99-1121 Lože pod obrubníky, krajníky nebo obruby z dlažebních kostek. 3. V cenách nejsou započteny náklady na dodání obrubníků, tyto se oceňují ve specifikaci. </t>
  </si>
  <si>
    <t>"Chodníkový obrubník 10/20/100 do bet. Lože C16/20nXF1"</t>
  </si>
  <si>
    <t>32,0</t>
  </si>
  <si>
    <t>57</t>
  </si>
  <si>
    <t>59217019</t>
  </si>
  <si>
    <t>obrubník betonový chodníkový 1000x100x200mm</t>
  </si>
  <si>
    <t>163494712</t>
  </si>
  <si>
    <t>"viz pol. 916231213 + ztratné 1%"</t>
  </si>
  <si>
    <t>32,0*1,01</t>
  </si>
  <si>
    <t>58</t>
  </si>
  <si>
    <t>916991121</t>
  </si>
  <si>
    <t>Lože pod obrubníky, krajníky nebo obruby z dlažebních kostek z betonu prostého</t>
  </si>
  <si>
    <t>-722893827</t>
  </si>
  <si>
    <t xml:space="preserve">Lože pod obrubníky, krajníky nebo obruby z dlažebních kostek  z betonu prostého</t>
  </si>
  <si>
    <t>https://podminky.urs.cz/item/CS_URS_2022_01/916991121</t>
  </si>
  <si>
    <t>32,0*0,150*0,10</t>
  </si>
  <si>
    <t>"Dvojřádek žulové kostky 10/10/10 do bet. lože s opěrkou C20/25nXF3"</t>
  </si>
  <si>
    <t>13,0*0,30*0,10</t>
  </si>
  <si>
    <t>59</t>
  </si>
  <si>
    <t>919551111</t>
  </si>
  <si>
    <t>Zřízení propustku z trub plastových PE rýhovaných se spojkami nebo s hrdlem DN 300 mm</t>
  </si>
  <si>
    <t>842759683</t>
  </si>
  <si>
    <t>Zřízení propustku z trub plastových polyetylenových rýhovaných se spojkami nebo s hrdlem DN 300 mm</t>
  </si>
  <si>
    <t>https://podminky.urs.cz/item/CS_URS_2022_01/919551111</t>
  </si>
  <si>
    <t xml:space="preserve">Poznámka k souboru cen:_x000d_
1. V cenách nejsou započteny náklady na: a) zhotovení otevřené stavební jámy, zemní konstrukce přesýpaného objektu ze vhodných zemin hutněných po vrstvách 150 až 200 mm na minimum 98 % Proctor Standard, které se oceňují podle katalogu 800-1 Zemní práce, b) podkladní a vyrovnávací vrstvy, které se oceňují souborem cen 451 . . - . . Lože pod potrubí, stoky a drobné objekty nebo souborem cen 452 . . - . . Podkladní konstrukce z betonu, části A01 katalogu 827-1 Vedení trubní, dálková a přípojná – vodovody a kanalizace, c) dodávku trub a spojek, které se oceňují zvlášť ve specifikaci, ztratné lze dohodnout ve směrné výši 1,5 %. Součástí dodávky trub je i jejich úprava podle konkrétních podmínek stavby (seříznutí, zkosení, vytvoření otvorů, apod.). </t>
  </si>
  <si>
    <t xml:space="preserve">"Trouba HDPE DN 200 SN 8"         5,0</t>
  </si>
  <si>
    <t>60</t>
  </si>
  <si>
    <t>5624111R</t>
  </si>
  <si>
    <t>trouba HDPE flexibilní 8kPA D 200mm</t>
  </si>
  <si>
    <t>995238434</t>
  </si>
  <si>
    <t>"viz pol. 919551111 + ztratné 1,5%"</t>
  </si>
  <si>
    <t>5,0*1,015</t>
  </si>
  <si>
    <t>61</t>
  </si>
  <si>
    <t>919561-R11</t>
  </si>
  <si>
    <t>Seříznutí HDPE trouby DN 200 ve sklonu svahu</t>
  </si>
  <si>
    <t>-1835273314</t>
  </si>
  <si>
    <t>2,0</t>
  </si>
  <si>
    <t>62</t>
  </si>
  <si>
    <t>919726123</t>
  </si>
  <si>
    <t>Geotextilie pro ochranu, separaci a filtraci netkaná měrná hm přes 300 do 500 g/m2</t>
  </si>
  <si>
    <t>-709631894</t>
  </si>
  <si>
    <t>Geotextilie netkaná pro ochranu, separaci nebo filtraci měrná hmotnost přes 300 do 500 g/m2</t>
  </si>
  <si>
    <t>https://podminky.urs.cz/item/CS_URS_2022_01/919726123</t>
  </si>
  <si>
    <t xml:space="preserve">Poznámka k souboru cen:_x000d_
1. V cenách jsou započteny i náklady na položení a dodání geotextilie včetně přesahů. </t>
  </si>
  <si>
    <t xml:space="preserve">"500 g / m2"      4764,0</t>
  </si>
  <si>
    <t>63</t>
  </si>
  <si>
    <t>919735112</t>
  </si>
  <si>
    <t>Řezání stávajícího živičného krytu hl přes 50 do 100 mm</t>
  </si>
  <si>
    <t>-1904977249</t>
  </si>
  <si>
    <t xml:space="preserve">Řezání stávajícího živičného krytu nebo podkladu  hloubky přes 50 do 100 mm</t>
  </si>
  <si>
    <t>https://podminky.urs.cz/item/CS_URS_2022_01/919735112</t>
  </si>
  <si>
    <t xml:space="preserve">Poznámka k souboru cen:_x000d_
1. V cenách jsou započteny i náklady na spotřebu vody. </t>
  </si>
  <si>
    <t xml:space="preserve">"seříznutí asfaltu"       13,0</t>
  </si>
  <si>
    <t>998</t>
  </si>
  <si>
    <t>Přesun hmot</t>
  </si>
  <si>
    <t>64</t>
  </si>
  <si>
    <t>998225111</t>
  </si>
  <si>
    <t>Přesun hmot pro pozemní komunikace s krytem z kamene, monolitickým betonovým nebo živičným</t>
  </si>
  <si>
    <t>-1058443191</t>
  </si>
  <si>
    <t xml:space="preserve">Přesun hmot pro komunikace s krytem z kameniva, monolitickým betonovým nebo živičným  dopravní vzdálenost do 200 m jakékoliv délky objektu</t>
  </si>
  <si>
    <t>https://podminky.urs.cz/item/CS_URS_2022_01/998225111</t>
  </si>
  <si>
    <t xml:space="preserve">Poznámka k souboru cen:_x000d_
1. Ceny lze použít i pro plochy letišť s krytem monolitickým betonovým nebo živičným. </t>
  </si>
  <si>
    <t>Práce a dodávky M</t>
  </si>
  <si>
    <t>46-M</t>
  </si>
  <si>
    <t>Zemní práce při extr.mont.pracích</t>
  </si>
  <si>
    <t>65</t>
  </si>
  <si>
    <t>460150263</t>
  </si>
  <si>
    <t>Hloubení kabelových rýh ručně š 50 cm hl 80 cm v hornině tř I skupiny 3</t>
  </si>
  <si>
    <t>2003994651</t>
  </si>
  <si>
    <t>Hloubení zapažených i nezapažených kabelových rýh ručně včetně urovnání dna s přemístěním výkopku do vzdálenosti 3 m od okraje jámy nebo s naložením na dopravní prostředek šířky 50 cm hloubky 80 cm v hornině třídy těžitelnosti I skupiny 3</t>
  </si>
  <si>
    <t>https://podminky.urs.cz/item/CS_URS_2022_01/460150263</t>
  </si>
  <si>
    <t xml:space="preserve">Poznámka k souboru cen:_x000d_
1. Ceny hloubení rýh v hornině třídy 6 a 7 se oceňují cenami souboru cen 460 20- . Hloubení nezapažených kabelových rýh strojně. </t>
  </si>
  <si>
    <t xml:space="preserve">"výkop pro chráničky"       4,0</t>
  </si>
  <si>
    <t>66</t>
  </si>
  <si>
    <t>460421182</t>
  </si>
  <si>
    <t>Kabelové lože z písku pro kabely vn a vvn kryté plastovou fólií š lože přes 25 do 50 cm</t>
  </si>
  <si>
    <t>73494115</t>
  </si>
  <si>
    <t>Kabelové lože z písku včetně podsypu, zhutnění a urovnání povrchu pro kabely vn a vvn zakryté plastovou fólií, šířky přes 25 do 50 cm</t>
  </si>
  <si>
    <t>https://podminky.urs.cz/item/CS_URS_2022_01/460421182</t>
  </si>
  <si>
    <t xml:space="preserve">Poznámka k souboru cen:_x000d_
1. V cenách -1021 až -1072, -1121 až -1172 a -1221 až -1272 nejsou započteny náklady na dodávku betonových a plastových desek. Tato dodávka se oceňuje ve specifikaci. </t>
  </si>
  <si>
    <t xml:space="preserve">"CETIN - chránička půlená DN 110 + rezervní chránička CETIN"        4,0</t>
  </si>
  <si>
    <t>67</t>
  </si>
  <si>
    <t>460520164</t>
  </si>
  <si>
    <t>Montáž trubek ochranných plastových uložených volně do rýhy tuhých D přes 90 do 110 mm</t>
  </si>
  <si>
    <t>664712158</t>
  </si>
  <si>
    <t>Montáž trubek ochranných uložených volně do rýhy plastových tuhých, vnitřního průměru přes 90 do 110 mm</t>
  </si>
  <si>
    <t>https://podminky.urs.cz/item/CS_URS_2022_01/460520164</t>
  </si>
  <si>
    <t xml:space="preserve">"CETIN - chránička půlená DN 110"        4,0</t>
  </si>
  <si>
    <t xml:space="preserve">"rezervní chránička CETIN"         4,0</t>
  </si>
  <si>
    <t>68</t>
  </si>
  <si>
    <t>34571-R01</t>
  </si>
  <si>
    <t>chránička půlená DN 110</t>
  </si>
  <si>
    <t>128</t>
  </si>
  <si>
    <t>908084501</t>
  </si>
  <si>
    <t xml:space="preserve">"viz pol. 460520164"       4,0</t>
  </si>
  <si>
    <t>69</t>
  </si>
  <si>
    <t>34571-R02</t>
  </si>
  <si>
    <t>chránička DN 110</t>
  </si>
  <si>
    <t>-1557474482</t>
  </si>
  <si>
    <t>"rezervní"</t>
  </si>
  <si>
    <t>70</t>
  </si>
  <si>
    <t>460560263</t>
  </si>
  <si>
    <t>Zásyp kabelových rýh ručně se zhutněním š 50 cm hl 80 cm z horniny tř I skupiny 3</t>
  </si>
  <si>
    <t>-208841235</t>
  </si>
  <si>
    <t>Zásyp kabelových rýh ručně s přemístění sypaniny ze vzdálenosti do 10 m, s uložením výkopku ve vrstvách včetně zhutnění a úpravy povrchu šířky 50 cm hloubky 80 cm z horniny třídy těžitelnosti I skupiny 3</t>
  </si>
  <si>
    <t>https://podminky.urs.cz/item/CS_URS_2022_01/460560263</t>
  </si>
  <si>
    <t>012 - SO 101.2 - Stezka pro chodce a cyklisty - k.ú. Drahanovice - uznatelné náklady</t>
  </si>
  <si>
    <t xml:space="preserve">"dle přílohy B.P6 - tl. 400 mm"      331,0/0,40</t>
  </si>
  <si>
    <t xml:space="preserve">"výkop - dle přílohy B.P6"       166,0</t>
  </si>
  <si>
    <t xml:space="preserve">"sejmutá ornice - viz pol. 121151126"      827,50*0,40</t>
  </si>
  <si>
    <t xml:space="preserve">"zásyp zeminou - viz pol. 174151101"      20,0</t>
  </si>
  <si>
    <t xml:space="preserve">"odvoz přebytečné ornice"        827,50*0,40-575,0*0,10</t>
  </si>
  <si>
    <t xml:space="preserve">"výkopy - viz pol. 122252205"      166,0</t>
  </si>
  <si>
    <t xml:space="preserve">"zásyp zeminou - viz pol. 174151101"      -20,0</t>
  </si>
  <si>
    <t xml:space="preserve">"viz pol. 162751117"          146,0*(15-10)</t>
  </si>
  <si>
    <t>477550540</t>
  </si>
  <si>
    <t xml:space="preserve">"naložení přebytečné ornice"          827,50*0,40-575,0*0,10</t>
  </si>
  <si>
    <t xml:space="preserve">"Sanace zemní pláně - betonový recyklát - dle přílohy B.P6"       330,0</t>
  </si>
  <si>
    <t xml:space="preserve">"uložení přebytečné ornice"           827,50*0,40-575,0*0,10</t>
  </si>
  <si>
    <t>330,0*2,20</t>
  </si>
  <si>
    <t xml:space="preserve">"viz pol. 162751117"        146,0*1,90</t>
  </si>
  <si>
    <t xml:space="preserve">"zásyp zeminou - dle přílohy B.P6"      20,0</t>
  </si>
  <si>
    <t xml:space="preserve">"dle přílohy B.P6"        825,0</t>
  </si>
  <si>
    <t xml:space="preserve">"Středový ostrůvek, dodláždění - žulová kostka 10/10/10 - konstrukce 5"         12,0</t>
  </si>
  <si>
    <t xml:space="preserve">"Smíšená stezka - asfaltobeton - konstrukce 1"       491,0*1,40</t>
  </si>
  <si>
    <t xml:space="preserve">"Smíšená stezka - betonová dlažba červená 10x20x6 cm, bez fazety - konstrukce 3"         62,0</t>
  </si>
  <si>
    <t xml:space="preserve">"Slepecká dlažba tl. 6 cm, barva bílá, 10x20 cm - konstrukce 3"        2,0</t>
  </si>
  <si>
    <t xml:space="preserve">"Smíšená stezka - asfaltobeton - konstrukce 1"       491,0*1,10</t>
  </si>
  <si>
    <t xml:space="preserve">"Smíšená stezka - asfaltobeton - konstrukce 1"       491,0</t>
  </si>
  <si>
    <t>12,0*1,01</t>
  </si>
  <si>
    <t xml:space="preserve">"Smíšená stezka - betonová dlažba červená 10x20x6 cm, bez fazety - konstrukce 3"          62,0</t>
  </si>
  <si>
    <t xml:space="preserve">"Slepecká dlažba tl. 6 cm, barva bílá, 10x20 cm - konstrukce 3"      2,0</t>
  </si>
  <si>
    <t xml:space="preserve">"červená"       62,0*1,03</t>
  </si>
  <si>
    <t xml:space="preserve">"bílá"       2,0*1,03</t>
  </si>
  <si>
    <t>911111111</t>
  </si>
  <si>
    <t>Montáž zábradlí ocelového zabetonovaného</t>
  </si>
  <si>
    <t>2016446594</t>
  </si>
  <si>
    <t xml:space="preserve">Montáž zábradlí ocelového  zabetonovaného</t>
  </si>
  <si>
    <t>https://podminky.urs.cz/item/CS_URS_2022_01/911111111</t>
  </si>
  <si>
    <t xml:space="preserve">Poznámka k souboru cen:_x000d_
1. Zábradlí je kotveno po 2 m. 2. V ceně jsou započteny i náklady na: a) vykopání jamek pro sloupky s odhozením výkopku na hromadu nebo naložením na dopravní prostředek i náklady na betonový základ; b) u ceny 911 11-1111 betonový základ; c) u ceny 911 12-1111 vruty. 3. V cenách nejsou započteny náklady na: a) dodání zábradlí (dílů zábradlí), tyto se oceňují ve specifikaci; b) nátěry zábradlí, tyto se oceňují jako práce PSV příslušnými cenami katalogu 800-783 Nátěry; c) zřízení betonového podkladu u položky 911 12-1111. </t>
  </si>
  <si>
    <t>"viz TZ"</t>
  </si>
  <si>
    <t>"Ocelové zábradlí výšky 1,30 m a délky 10 m včetně náběhů délky 2 m"</t>
  </si>
  <si>
    <t>10,0</t>
  </si>
  <si>
    <t>55391-R</t>
  </si>
  <si>
    <t>ocelové zábradlí, výšky 1,30 m a délky 10 m včetně náběhů délky 2 m, včetně povrchové úpravy (žárové zinkování)</t>
  </si>
  <si>
    <t>219045557</t>
  </si>
  <si>
    <t xml:space="preserve">"viz pol. 911111111"       10,0</t>
  </si>
  <si>
    <t>1456776767</t>
  </si>
  <si>
    <t>"101.8b Dopravní značky, dopravní zařízení - část C,D"</t>
  </si>
  <si>
    <t>-1528455991</t>
  </si>
  <si>
    <t xml:space="preserve">"viz pol. 91211-R1"         2,0</t>
  </si>
  <si>
    <t>-508102375</t>
  </si>
  <si>
    <t>11,0</t>
  </si>
  <si>
    <t>131638478</t>
  </si>
  <si>
    <t xml:space="preserve">"viz pol. 912321-R1"        11,0</t>
  </si>
  <si>
    <t xml:space="preserve">"Svislá dopravní značka C9a + ocelový sloupek - zmenšená"        1,0</t>
  </si>
  <si>
    <t xml:space="preserve">"Svislá dopravní značka IS19a"         1,0</t>
  </si>
  <si>
    <t>40445629</t>
  </si>
  <si>
    <t>informativní značky směrové IS1a, IS2a, IS3a, IS4a, IS19a 1100x330mm</t>
  </si>
  <si>
    <t>-1570721756</t>
  </si>
  <si>
    <t>-1246621234</t>
  </si>
  <si>
    <t>1195976492</t>
  </si>
  <si>
    <t xml:space="preserve">"viz pol. 914511112"       1,0</t>
  </si>
  <si>
    <t xml:space="preserve">" VDZ - V2a (1/3/0,125) - bílý nátěr"          193,0</t>
  </si>
  <si>
    <t xml:space="preserve">"VDZ - V20 - piktogram (zmenšený)"          7,0*0,50</t>
  </si>
  <si>
    <t xml:space="preserve">"VDZ - V13 - dopravní stín"        2,0</t>
  </si>
  <si>
    <t xml:space="preserve">"VDZ - V15 - symbol C9a"        1,0*1,0</t>
  </si>
  <si>
    <t xml:space="preserve">"viz pol. 915111122"        193,0</t>
  </si>
  <si>
    <t xml:space="preserve">"viz pol. 915131112"       6,50</t>
  </si>
  <si>
    <t>916131213</t>
  </si>
  <si>
    <t>Osazení silničního obrubníku betonového stojatého s boční opěrou do lože z betonu prostého</t>
  </si>
  <si>
    <t>-154839544</t>
  </si>
  <si>
    <t>Osazení silničního obrubníku betonového se zřízením lože, s vyplněním a zatřením spár cementovou maltou stojatého s boční opěrou z betonu prostého, do lože z betonu prostého</t>
  </si>
  <si>
    <t>https://podminky.urs.cz/item/CS_URS_2022_01/916131213</t>
  </si>
  <si>
    <t xml:space="preserve">Poznámka k souboru cen:_x000d_
1. V cenách silničních obrubníků ležatých i stojatých jsou započteny: a) pro osazení do lože z kameniva těženého i náklady na dodání hmot pro lože tl. 80 až 100 mm, b) pro osazení do lože z betonu prostého i náklady na dodání hmot pro lože tl. 80 až 100 mm; v cenách -1113 a -1213 též náklady na zřízení bočních opěr. 2. Část lože z betonu prostého přesahující tl. 100 mm se oceňuje cenou 916 99-1121 Lože pod obrubníky, krajníky nebo obruby z dlažebních kostek. 3. V cenách nejsou započteny náklady na dodání obrubníků, tyto se oceňují ve specifikaci. </t>
  </si>
  <si>
    <t>"Silniční obrubník 15/15/100 do bet. lože s opěrkou C20/25nXF3"</t>
  </si>
  <si>
    <t>5,0</t>
  </si>
  <si>
    <t>59217029</t>
  </si>
  <si>
    <t>obrubník betonový silniční nájezdový 1000x150x150mm</t>
  </si>
  <si>
    <t>-281746224</t>
  </si>
  <si>
    <t>"viz pol. 916131213 + ztratné 1%"</t>
  </si>
  <si>
    <t>33,0</t>
  </si>
  <si>
    <t>33,0*1,01</t>
  </si>
  <si>
    <t>5,0*0,30*0,10</t>
  </si>
  <si>
    <t>33,0*0,150*0,10</t>
  </si>
  <si>
    <t xml:space="preserve">"500 g / m2"      825,0</t>
  </si>
  <si>
    <t>967-R05</t>
  </si>
  <si>
    <t>Retroreflexní páska okolo krajních sloupků zábradlí - montáž</t>
  </si>
  <si>
    <t>-1093715643</t>
  </si>
  <si>
    <t>967-R06</t>
  </si>
  <si>
    <t>retroreflexní páska okolo krajních sloupků zábradlí - dodávka</t>
  </si>
  <si>
    <t>413194808</t>
  </si>
  <si>
    <t>"viz pol. 967-R05"</t>
  </si>
  <si>
    <t>013 - Vedlejší a ostatní náklady - uznatelné náklady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</si>
  <si>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</si>
  <si>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</si>
  <si>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</si>
  <si>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VRN9 - Ostatní náklady</t>
  </si>
  <si>
    <t>VRN</t>
  </si>
  <si>
    <t>Vedlejší rozpočtové náklady</t>
  </si>
  <si>
    <t>VRN1</t>
  </si>
  <si>
    <t>Průzkumné, geodetické a projektové práce</t>
  </si>
  <si>
    <t>012303000</t>
  </si>
  <si>
    <t>Geodetické práce po výstavbě</t>
  </si>
  <si>
    <t>1024</t>
  </si>
  <si>
    <t>-504881592</t>
  </si>
  <si>
    <t>https://podminky.urs.cz/item/CS_URS_2022_01/012303000</t>
  </si>
  <si>
    <t xml:space="preserve">"zaměření skutečného provedení stavby"      1,0</t>
  </si>
  <si>
    <t>VRN3</t>
  </si>
  <si>
    <t>Zařízení staveniště</t>
  </si>
  <si>
    <t>030001000</t>
  </si>
  <si>
    <t>1868551398</t>
  </si>
  <si>
    <t>Základní rozdělení průvodních činností a nákladů zařízení staveniště</t>
  </si>
  <si>
    <t>https://podminky.urs.cz/item/CS_URS_2022_01/030001000</t>
  </si>
  <si>
    <t>VRN9</t>
  </si>
  <si>
    <t>Ostatní náklady</t>
  </si>
  <si>
    <t>R-001</t>
  </si>
  <si>
    <t>Přechodné a provizorní dopravní značení</t>
  </si>
  <si>
    <t>1509405095</t>
  </si>
  <si>
    <t xml:space="preserve">"po dobu výstavby"      1,0</t>
  </si>
  <si>
    <t>02 - Neuznatelné náklady</t>
  </si>
  <si>
    <t>021 - SO 101.1 - Stezka pro chodce a cyklisty - k.ú. Náměšť na Hané - neuznatelné náklady</t>
  </si>
  <si>
    <t xml:space="preserve">    997 - Přesun sutě</t>
  </si>
  <si>
    <t xml:space="preserve">"tl. 400 mm"      9,0</t>
  </si>
  <si>
    <t xml:space="preserve">"zemina pro ohumusování"         2540,0*0,10</t>
  </si>
  <si>
    <t xml:space="preserve">"zemina pro zásyp"       1,0</t>
  </si>
  <si>
    <t xml:space="preserve">"odvoz přebytečné ornice"        9,0*0,40</t>
  </si>
  <si>
    <t>-275984894</t>
  </si>
  <si>
    <t xml:space="preserve">"naložení přebytečné ornice"        9,0*0,40</t>
  </si>
  <si>
    <t xml:space="preserve">"Sanace zemní pláně - betonový recyklát - dle přílohy B.P6"       0,20*9,0</t>
  </si>
  <si>
    <t xml:space="preserve">"uložení přebytečné ornice"           3,60</t>
  </si>
  <si>
    <t>1,80*2,20</t>
  </si>
  <si>
    <t xml:space="preserve">"zásyp zeminou"        1,0</t>
  </si>
  <si>
    <t>181351113</t>
  </si>
  <si>
    <t>Rozprostření ornice tl vrstvy do 200 mm pl přes 500 m2 v rovině nebo ve svahu do 1:5 strojně</t>
  </si>
  <si>
    <t>1013468831</t>
  </si>
  <si>
    <t>Rozprostření a urovnání ornice v rovině nebo ve svahu sklonu do 1:5 strojně při souvislé ploše přes 500 m2, tl. vrstvy do 200 mm</t>
  </si>
  <si>
    <t>https://podminky.urs.cz/item/CS_URS_2022_01/181351113</t>
  </si>
  <si>
    <t xml:space="preserve">"tl. 100 mm"      2540,0</t>
  </si>
  <si>
    <t>181451131</t>
  </si>
  <si>
    <t>Založení parkového trávníku výsevem pl přes 1000 m2 v rovině a ve svahu do 1:5</t>
  </si>
  <si>
    <t>-690623</t>
  </si>
  <si>
    <t>Založení trávníku na půdě předem připravené plochy přes 1000 m2 výsevem včetně utažení parkového v rovině nebo na svahu do 1:5</t>
  </si>
  <si>
    <t>https://podminky.urs.cz/item/CS_URS_2022_01/181451131</t>
  </si>
  <si>
    <t xml:space="preserve">Poznámka k souboru cen:_x000d_
1. V cenách jsou započteny i náklady na pokosení, naložení a odvoz odpadu do 20 km se složením. 2. V cenách -1161 až -1164 nejsou započteny i náklady na zatravňovací textilii. 3. V cenách nejsou započteny náklady na: a) přípravu půdy, b) travní semeno, tyto náklady se oceňují ve specifikaci, c) vypletí a zalévání; tyto práce se oceňují cenami části C02 souborů cen 185 80-42 Vypletí a 185 80-43 Zalití rostlin vodou, d) srovnání terénu, tyto práce se oceňují souborem cen 181 1.-..Plošná úprava terénu. 4. V cenách o sklonu svahu přes 1:1 jsou uvažovány podmínky pro svahy běžně schůdné; bez použití lezeckých technik. V případě použití lezeckých technik se tyto náklady oceňují individuálně. </t>
  </si>
  <si>
    <t>"viz pol. 181351113"</t>
  </si>
  <si>
    <t>2540,0</t>
  </si>
  <si>
    <t>00572410</t>
  </si>
  <si>
    <t>osivo směs travní parková</t>
  </si>
  <si>
    <t>kg</t>
  </si>
  <si>
    <t>-270226502</t>
  </si>
  <si>
    <t>"viz pol. 181451131"</t>
  </si>
  <si>
    <t>"spotřeba 25 g / m2"</t>
  </si>
  <si>
    <t>2540,0*0,025</t>
  </si>
  <si>
    <t>9,0</t>
  </si>
  <si>
    <t>564851111</t>
  </si>
  <si>
    <t>Podklad ze štěrkodrtě ŠD plochy přes 100 m2 tl 150 mm</t>
  </si>
  <si>
    <t>1451773923</t>
  </si>
  <si>
    <t>Podklad ze štěrkodrti ŠD s rozprostřením a zhutněním plochy přes 100 m2, po zhutnění tl. 150 mm</t>
  </si>
  <si>
    <t>https://podminky.urs.cz/item/CS_URS_2022_01/564851111</t>
  </si>
  <si>
    <t xml:space="preserve">"Účelová komunikace - asfaltobeton - konstrukce 8"         </t>
  </si>
  <si>
    <t>"Doplnění ŠDa fr. 0-32 do výtluků"</t>
  </si>
  <si>
    <t>1870,0*0,20</t>
  </si>
  <si>
    <t xml:space="preserve">"Ostatní plochy - živičný recyklát - konstrukce 7"        7,0</t>
  </si>
  <si>
    <t xml:space="preserve">"Nájezd na přejezd pro zemědělskou techniku - žulová kostka 10/10/10 - konstrukce 6"         7,0*1,30</t>
  </si>
  <si>
    <t>564931412</t>
  </si>
  <si>
    <t>Podklad z asfaltového recyklátu plochy přes 100 m2 tl 100 mm</t>
  </si>
  <si>
    <t>-1705358015</t>
  </si>
  <si>
    <t>Podklad nebo podsyp z asfaltového recyklátu s rozprostřením a zhutněním plochy přes 100 m2, po zhutnění tl. 100 mm</t>
  </si>
  <si>
    <t>https://podminky.urs.cz/item/CS_URS_2022_01/564931412</t>
  </si>
  <si>
    <t>"ZAS-T1 nebo ZAS-T2"</t>
  </si>
  <si>
    <t xml:space="preserve">"Nájezd na přejezd pro zemědělskou techniku - žulová kostka 10/10/10 - konstrukce 6"        7,0</t>
  </si>
  <si>
    <t xml:space="preserve">"případné vyrovnání v místech prohlubní"      560,0</t>
  </si>
  <si>
    <t xml:space="preserve">"Účelová komunikace - asfaltobeton - konstrukce 8"      1870,0</t>
  </si>
  <si>
    <t>577134111</t>
  </si>
  <si>
    <t>Asfaltový beton vrstva obrusná ACO 11 (ABS) tř. I tl 40 mm š do 3 m z nemodifikovaného asfaltu</t>
  </si>
  <si>
    <t>-1204860986</t>
  </si>
  <si>
    <t xml:space="preserve">Asfaltový beton vrstva obrusná ACO 11 (ABS)  s rozprostřením a se zhutněním z nemodifikovaného asfaltu v pruhu šířky do 3 m tř. I, po zhutnění tl. 40 mm</t>
  </si>
  <si>
    <t>https://podminky.urs.cz/item/CS_URS_2022_01/577134111</t>
  </si>
  <si>
    <t xml:space="preserve">Poznámka k souboru cen:_x000d_
1. ČSN EN 13108-1 připouští pro ACO 11 pouze tl. 35 až 50 mm. </t>
  </si>
  <si>
    <t xml:space="preserve">"Účelová komunikace - asfaltobeton - konstrukce 8"         1870,0</t>
  </si>
  <si>
    <t>577145112</t>
  </si>
  <si>
    <t>Asfaltový beton vrstva ložní ACL 16 (ABH) tl 50 mm š do 3 m z nemodifikovaného asfaltu</t>
  </si>
  <si>
    <t xml:space="preserve">Asfaltový beton vrstva ložní ACL 16 (ABH)  s rozprostřením a zhutněním z nemodifikovaného asfaltu v pruhu šířky do 3 m, po zhutnění tl. 50 mm</t>
  </si>
  <si>
    <t>https://podminky.urs.cz/item/CS_URS_2022_01/577145112</t>
  </si>
  <si>
    <t>591241111</t>
  </si>
  <si>
    <t>Kladení dlažby z kostek drobných z kamene na MC tl 50 mm</t>
  </si>
  <si>
    <t>-1795994859</t>
  </si>
  <si>
    <t xml:space="preserve">Kladení dlažby z kostek  s provedením lože do tl. 50 mm, s vyplněním spár, s dvojím beraněním a se smetením přebytečného materiálu na krajnici drobných z kamene, do lože z cementové malty</t>
  </si>
  <si>
    <t>https://podminky.urs.cz/item/CS_URS_2022_01/591241111</t>
  </si>
  <si>
    <t xml:space="preserve">"Nájezd na přejezd pro zemědělskou techniku - žulová kostka 10/10/10 - konstrukce 6"       7,0</t>
  </si>
  <si>
    <t>-2109781166</t>
  </si>
  <si>
    <t>7,0*1,01</t>
  </si>
  <si>
    <t xml:space="preserve">"500 g / m2"      9,0</t>
  </si>
  <si>
    <t>938902422</t>
  </si>
  <si>
    <t>Čištění propustků strojně tlakovou vodou D přes 500 do 1000 mm při tl nánosu přes 25 do 50% DN</t>
  </si>
  <si>
    <t>-329411585</t>
  </si>
  <si>
    <t>Čištění propustků s odstraněním travnatého porostu nebo nánosu, s naložením na dopravní prostředek nebo s přemístěním na hromady na vzdálenost do 20 m strojně tlakovou vodou tloušťky nánosu přes 25 do 50% průměru propustku přes 500 do 1000 mm</t>
  </si>
  <si>
    <t>https://podminky.urs.cz/item/CS_URS_2022_01/938902422</t>
  </si>
  <si>
    <t xml:space="preserve">Poznámka k souboru cen:_x000d_
1. V cenách nejsou započteny náklady na vodorovnou dopravu odstraněného materiálu, která se oceňuje cenami souboru cen 997 22-15 Vodorovná doprava suti. 2. V cenách čištění propustků strojně tlakovou vodou nejsou započteny náklady na vodu, tyto se oceňují individuálně. 3. Ceny jsou kalkulovány pro propustky do délky 8 m, pro propustky delší než 8 m se použijí položky 938 90-2411 až -2484 a příplatek 938 90-2499 za každý další 1 metr propustku. </t>
  </si>
  <si>
    <t xml:space="preserve">"Čištění drážního propustku dl. 4,0 m"        2*4,0</t>
  </si>
  <si>
    <t>938908411</t>
  </si>
  <si>
    <t>Čištění vozovek splachováním vodou</t>
  </si>
  <si>
    <t>638547544</t>
  </si>
  <si>
    <t>Čištění vozovek splachováním vodou povrchu podkladu nebo krytu živičného, betonového nebo dlážděného</t>
  </si>
  <si>
    <t>https://podminky.urs.cz/item/CS_URS_2022_01/938908411</t>
  </si>
  <si>
    <t xml:space="preserve">Poznámka k souboru cen:_x000d_
1. Ceny jsou určeny pro očištění: a) povrchu stávající vozovky, b) povrchu rozestavěné trvalé vozovky, předepíše-li projekt užívat nově zřizovanou vozovku po dobu výstavby ještě před zřízením konečného závěrečného krytu. 2. V cenách nejsou započteny náklady na vodorovnou dopravu odstraněného materiálu, která se oceňuje cenami souboru cen 997 22-15 Vodorovná doprava suti. </t>
  </si>
  <si>
    <t xml:space="preserve">"Účelová komunikace - asfaltobeton - konstrukce 8"         1497,0</t>
  </si>
  <si>
    <t>978-R001</t>
  </si>
  <si>
    <t>Kameny o hmotnosti cca 700 kg, včetně naložení, dovozu a osazení</t>
  </si>
  <si>
    <t>542810340</t>
  </si>
  <si>
    <t xml:space="preserve">"viz TZ"       6,0</t>
  </si>
  <si>
    <t>997</t>
  </si>
  <si>
    <t>Přesun sutě</t>
  </si>
  <si>
    <t>997221551</t>
  </si>
  <si>
    <t>Vodorovná doprava suti ze sypkých materiálů do 1 km</t>
  </si>
  <si>
    <t>881240077</t>
  </si>
  <si>
    <t xml:space="preserve">Vodorovná doprava suti  bez naložení, ale se složením a s hrubým urovnáním ze sypkých materiálů, na vzdálenost do 1 km</t>
  </si>
  <si>
    <t>https://podminky.urs.cz/item/CS_URS_2022_01/997221551</t>
  </si>
  <si>
    <t xml:space="preserve">Poznámka k souboru cen:_x000d_
1. Ceny nelze použít pro vodorovnou dopravu suti po železnici, po vodě nebo neobvyklými dopravními prostředky. 2. Je-li na dopravní dráze pro vodorovnou dopravu suti překážka, pro kterou je nutno suť překládat z jednoho dopravního prostředku na druhý, oceňuje se tato doprava v každém úseku samostatně. 3. Ceny 997 22-155 jsou určeny pro sypký materiál, např. kamenivo a hmoty kamenitého charakteru stmelené vápnem, cementem nebo živicí. 4. Ceny 997 22-156 jsou určeny pro drobný kusový materiál (dlažební kostky, lomový kámen). </t>
  </si>
  <si>
    <t xml:space="preserve">"viz pol. 938902422 - čištění propustků"       8,0*0,129</t>
  </si>
  <si>
    <t xml:space="preserve">"viz pol. 938908411 - čištění vozovek"        1497,0*0,020</t>
  </si>
  <si>
    <t>997221559</t>
  </si>
  <si>
    <t>Příplatek ZKD 1 km u vodorovné dopravy suti ze sypkých materiálů</t>
  </si>
  <si>
    <t>-1875867689</t>
  </si>
  <si>
    <t xml:space="preserve">Vodorovná doprava suti  bez naložení, ale se složením a s hrubým urovnáním Příplatek k ceně za každý další i započatý 1 km přes 1 km</t>
  </si>
  <si>
    <t>https://podminky.urs.cz/item/CS_URS_2022_01/997221559</t>
  </si>
  <si>
    <t xml:space="preserve">"viz pol. 997221551"       30,972*(15-1)</t>
  </si>
  <si>
    <t>997221873</t>
  </si>
  <si>
    <t>-605007210</t>
  </si>
  <si>
    <t>https://podminky.urs.cz/item/CS_URS_2022_01/997221873</t>
  </si>
  <si>
    <t>022 - SO 101.2 - Stezka pro chodce a cyklisty - k.ú. Drahanovice - neuznatelné náklady</t>
  </si>
  <si>
    <t>121151103</t>
  </si>
  <si>
    <t>Sejmutí ornice plochy do 100 m2 tl vrstvy do 200 mm strojně</t>
  </si>
  <si>
    <t>Sejmutí ornice strojně při souvislé ploše do 100 m2, tl. vrstvy do 200 mm</t>
  </si>
  <si>
    <t>https://podminky.urs.cz/item/CS_URS_2022_01/121151103</t>
  </si>
  <si>
    <t>1,20*18,0</t>
  </si>
  <si>
    <t xml:space="preserve">"výkop"        1,20*18,0*0,20</t>
  </si>
  <si>
    <t>-1944880253</t>
  </si>
  <si>
    <t xml:space="preserve">"zásyp zeminou - viz pol. 174151101"      2,30</t>
  </si>
  <si>
    <t xml:space="preserve">"zemina pro ohumusování"         575,0*0,10</t>
  </si>
  <si>
    <t xml:space="preserve">"odvoz přebytečné ornice"        21,60*0,10</t>
  </si>
  <si>
    <t xml:space="preserve">"výkopy - viz pol. 122252205"      4,320</t>
  </si>
  <si>
    <t xml:space="preserve">"zásyp zeminou - viz pol. 174151101"      -2,30</t>
  </si>
  <si>
    <t xml:space="preserve">"viz pol. 162751117"          2,020*(15-10)</t>
  </si>
  <si>
    <t>-415417255</t>
  </si>
  <si>
    <t xml:space="preserve">"zemina pro zásyp"       2,30</t>
  </si>
  <si>
    <t xml:space="preserve">"naložení přebytečné ornice"        21,60*0,10</t>
  </si>
  <si>
    <t xml:space="preserve">"viz pol. 162751117"        2,020*1,90</t>
  </si>
  <si>
    <t xml:space="preserve">"zásyp zeminou"       0,10*23,0</t>
  </si>
  <si>
    <t>-1189952718</t>
  </si>
  <si>
    <t xml:space="preserve">"tl. 100 mm"      575,0</t>
  </si>
  <si>
    <t>-559962915</t>
  </si>
  <si>
    <t>575,0</t>
  </si>
  <si>
    <t>1779090765</t>
  </si>
  <si>
    <t>575,0*0,025</t>
  </si>
  <si>
    <t xml:space="preserve">"Chodník - betonová dlažba šedá 10x20x6 cm - konstrukce 4"       18,0</t>
  </si>
  <si>
    <t xml:space="preserve">"Chodník - betonová dlažba šedá 10x20x6 cm - konstrukce 4"        18,0</t>
  </si>
  <si>
    <t>59245018</t>
  </si>
  <si>
    <t>dlažba tvar obdélník betonová 200x100x60mm přírodní</t>
  </si>
  <si>
    <t xml:space="preserve">"šedá"         18,0*1,03</t>
  </si>
  <si>
    <t xml:space="preserve">"snížení nebo zvýšení"      2,0</t>
  </si>
  <si>
    <t>915111116</t>
  </si>
  <si>
    <t>Vodorovné dopravní značení dělící čáry souvislé š 125 mm retroreflexní žlutá barva</t>
  </si>
  <si>
    <t xml:space="preserve">Vodorovné dopravní značení stříkané barvou  dělící čára šířky 125 mm souvislá žlutá retroreflexní</t>
  </si>
  <si>
    <t>https://podminky.urs.cz/item/CS_URS_2022_01/915111116</t>
  </si>
  <si>
    <t xml:space="preserve">"VDZ - V12c (žlutá čára)"       13,50</t>
  </si>
  <si>
    <t xml:space="preserve">"VDZ - V20 - piktogram (zmenšený)"          1,0*0,50</t>
  </si>
  <si>
    <t xml:space="preserve">"viz pol. 915111116"        13,50</t>
  </si>
  <si>
    <t xml:space="preserve">"viz pol. 915131112"       0,50</t>
  </si>
  <si>
    <t>23,0</t>
  </si>
  <si>
    <t>23,0*1,01</t>
  </si>
  <si>
    <t>23,0*0,150*0,10</t>
  </si>
  <si>
    <t>Kámen o hmotnosti cca 700 kg, včetně naložení, dovozu a osazení</t>
  </si>
  <si>
    <t>431337341</t>
  </si>
  <si>
    <t xml:space="preserve">"viz TZ"       3,0</t>
  </si>
  <si>
    <t>023 - Vedlejší a ostatní náklady - neuznatelné náklady</t>
  </si>
  <si>
    <t xml:space="preserve">    VRN4 - Inženýrská činnost</t>
  </si>
  <si>
    <t>012002000</t>
  </si>
  <si>
    <t>Geodetické práce</t>
  </si>
  <si>
    <t>1919635482</t>
  </si>
  <si>
    <t>Hlavní tituly průvodních činností a nákladů průzkumné, geodetické a projektové práce geodetické práce</t>
  </si>
  <si>
    <t>https://podminky.urs.cz/item/CS_URS_2022_01/012002000</t>
  </si>
  <si>
    <t>012103000</t>
  </si>
  <si>
    <t>Geodetické práce před výstavbou</t>
  </si>
  <si>
    <t>-1207371280</t>
  </si>
  <si>
    <t>Průzkumné, geodetické a projektové práce geodetické práce před výstavbou</t>
  </si>
  <si>
    <t>https://podminky.urs.cz/item/CS_URS_2022_01/012103000</t>
  </si>
  <si>
    <t xml:space="preserve">"vytýčení inženýrských sítí, včetně aktualizace vyjádření správců"     1,0</t>
  </si>
  <si>
    <t>013254000</t>
  </si>
  <si>
    <t>Dokumentace skutečného provedení stavby</t>
  </si>
  <si>
    <t>-466444795</t>
  </si>
  <si>
    <t>Průzkumné, geodetické a projektové práce projektové práce dokumentace stavby (výkresová a textová) skutečného provedení stavby</t>
  </si>
  <si>
    <t>https://podminky.urs.cz/item/CS_URS_2022_01/013254000</t>
  </si>
  <si>
    <t>VRN4</t>
  </si>
  <si>
    <t>Inženýrská činnost</t>
  </si>
  <si>
    <t>043002000</t>
  </si>
  <si>
    <t>Zkoušky a ostatní měření</t>
  </si>
  <si>
    <t>-1127864726</t>
  </si>
  <si>
    <t>https://podminky.urs.cz/item/CS_URS_2022_01/043002000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</si>
</sst>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43" fillId="0" borderId="0" applyNumberFormat="0" applyFill="0" applyBorder="0" applyAlignment="0" applyProtection="0"/>
  </cellStyleXfs>
  <cellXfs count="24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left" vertical="center" wrapText="1"/>
    </xf>
    <xf numFmtId="0" fontId="28" fillId="0" borderId="0" xfId="0" applyFont="1" applyAlignment="1">
      <alignment vertical="center"/>
    </xf>
    <xf numFmtId="4" fontId="28" fillId="0" borderId="0" xfId="0" applyNumberFormat="1" applyFont="1" applyAlignment="1">
      <alignment horizontal="right" vertical="center"/>
    </xf>
    <xf numFmtId="4" fontId="28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Border="1" applyAlignment="1">
      <alignment vertical="center"/>
    </xf>
    <xf numFmtId="166" fontId="29" fillId="0" borderId="0" xfId="0" applyNumberFormat="1" applyFont="1" applyBorder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31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Alignment="1">
      <alignment horizontal="left" vertical="center"/>
    </xf>
    <xf numFmtId="0" fontId="39" fillId="0" borderId="0" xfId="1" applyFont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40" fillId="0" borderId="0" xfId="0" applyFont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41" fillId="0" borderId="22" xfId="0" applyFont="1" applyBorder="1" applyAlignment="1" applyProtection="1">
      <alignment horizontal="center" vertical="center"/>
      <protection locked="0"/>
    </xf>
    <xf numFmtId="49" fontId="41" fillId="0" borderId="22" xfId="0" applyNumberFormat="1" applyFont="1" applyBorder="1" applyAlignment="1" applyProtection="1">
      <alignment horizontal="left" vertical="center" wrapText="1"/>
      <protection locked="0"/>
    </xf>
    <xf numFmtId="0" fontId="41" fillId="0" borderId="22" xfId="0" applyFont="1" applyBorder="1" applyAlignment="1" applyProtection="1">
      <alignment horizontal="left" vertical="center" wrapText="1"/>
      <protection locked="0"/>
    </xf>
    <xf numFmtId="0" fontId="41" fillId="0" borderId="22" xfId="0" applyFont="1" applyBorder="1" applyAlignment="1" applyProtection="1">
      <alignment horizontal="center" vertical="center" wrapText="1"/>
      <protection locked="0"/>
    </xf>
    <xf numFmtId="167" fontId="41" fillId="0" borderId="22" xfId="0" applyNumberFormat="1" applyFont="1" applyBorder="1" applyAlignment="1" applyProtection="1">
      <alignment vertical="center"/>
      <protection locked="0"/>
    </xf>
    <xf numFmtId="4" fontId="41" fillId="3" borderId="22" xfId="0" applyNumberFormat="1" applyFont="1" applyFill="1" applyBorder="1" applyAlignment="1" applyProtection="1">
      <alignment vertical="center"/>
      <protection locked="0"/>
    </xf>
    <xf numFmtId="4" fontId="41" fillId="0" borderId="22" xfId="0" applyNumberFormat="1" applyFont="1" applyBorder="1" applyAlignment="1" applyProtection="1">
      <alignment vertical="center"/>
      <protection locked="0"/>
    </xf>
    <xf numFmtId="0" fontId="42" fillId="0" borderId="3" xfId="0" applyFont="1" applyBorder="1" applyAlignment="1">
      <alignment vertical="center"/>
    </xf>
    <xf numFmtId="0" fontId="41" fillId="3" borderId="14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styles" Target="styles.xml" /><Relationship Id="rId9" Type="http://schemas.openxmlformats.org/officeDocument/2006/relationships/theme" Target="theme/theme1.xml" /><Relationship Id="rId10" Type="http://schemas.openxmlformats.org/officeDocument/2006/relationships/calcChain" Target="calcChain.xml" /><Relationship Id="rId11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12151011" TargetMode="External" /><Relationship Id="rId2" Type="http://schemas.openxmlformats.org/officeDocument/2006/relationships/hyperlink" Target="https://podminky.urs.cz/item/CS_URS_2022_01/112251221" TargetMode="External" /><Relationship Id="rId3" Type="http://schemas.openxmlformats.org/officeDocument/2006/relationships/hyperlink" Target="https://podminky.urs.cz/item/CS_URS_2022_01/121151126" TargetMode="External" /><Relationship Id="rId4" Type="http://schemas.openxmlformats.org/officeDocument/2006/relationships/hyperlink" Target="https://podminky.urs.cz/item/CS_URS_2022_01/122252205" TargetMode="External" /><Relationship Id="rId5" Type="http://schemas.openxmlformats.org/officeDocument/2006/relationships/hyperlink" Target="https://podminky.urs.cz/item/CS_URS_2022_01/122911121" TargetMode="External" /><Relationship Id="rId6" Type="http://schemas.openxmlformats.org/officeDocument/2006/relationships/hyperlink" Target="https://podminky.urs.cz/item/CS_URS_2022_01/162351104" TargetMode="External" /><Relationship Id="rId7" Type="http://schemas.openxmlformats.org/officeDocument/2006/relationships/hyperlink" Target="https://podminky.urs.cz/item/CS_URS_2022_01/162651112" TargetMode="External" /><Relationship Id="rId8" Type="http://schemas.openxmlformats.org/officeDocument/2006/relationships/hyperlink" Target="https://podminky.urs.cz/item/CS_URS_2022_01/162751117" TargetMode="External" /><Relationship Id="rId9" Type="http://schemas.openxmlformats.org/officeDocument/2006/relationships/hyperlink" Target="https://podminky.urs.cz/item/CS_URS_2022_01/162751119" TargetMode="External" /><Relationship Id="rId10" Type="http://schemas.openxmlformats.org/officeDocument/2006/relationships/hyperlink" Target="https://podminky.urs.cz/item/CS_URS_2022_01/167151111" TargetMode="External" /><Relationship Id="rId11" Type="http://schemas.openxmlformats.org/officeDocument/2006/relationships/hyperlink" Target="https://podminky.urs.cz/item/CS_URS_2022_01/171151103" TargetMode="External" /><Relationship Id="rId12" Type="http://schemas.openxmlformats.org/officeDocument/2006/relationships/hyperlink" Target="https://podminky.urs.cz/item/CS_URS_2022_01/171201231" TargetMode="External" /><Relationship Id="rId13" Type="http://schemas.openxmlformats.org/officeDocument/2006/relationships/hyperlink" Target="https://podminky.urs.cz/item/CS_URS_2022_01/174151101" TargetMode="External" /><Relationship Id="rId14" Type="http://schemas.openxmlformats.org/officeDocument/2006/relationships/hyperlink" Target="https://podminky.urs.cz/item/CS_URS_2022_01/174111121" TargetMode="External" /><Relationship Id="rId15" Type="http://schemas.openxmlformats.org/officeDocument/2006/relationships/hyperlink" Target="https://podminky.urs.cz/item/CS_URS_2022_01/175151101" TargetMode="External" /><Relationship Id="rId16" Type="http://schemas.openxmlformats.org/officeDocument/2006/relationships/hyperlink" Target="https://podminky.urs.cz/item/CS_URS_2022_01/181152302" TargetMode="External" /><Relationship Id="rId17" Type="http://schemas.openxmlformats.org/officeDocument/2006/relationships/hyperlink" Target="https://podminky.urs.cz/item/CS_URS_2022_01/451316112" TargetMode="External" /><Relationship Id="rId18" Type="http://schemas.openxmlformats.org/officeDocument/2006/relationships/hyperlink" Target="https://podminky.urs.cz/item/CS_URS_2022_01/451573111" TargetMode="External" /><Relationship Id="rId19" Type="http://schemas.openxmlformats.org/officeDocument/2006/relationships/hyperlink" Target="https://podminky.urs.cz/item/CS_URS_2022_01/465513127" TargetMode="External" /><Relationship Id="rId20" Type="http://schemas.openxmlformats.org/officeDocument/2006/relationships/hyperlink" Target="https://podminky.urs.cz/item/CS_URS_2022_01/564841112" TargetMode="External" /><Relationship Id="rId21" Type="http://schemas.openxmlformats.org/officeDocument/2006/relationships/hyperlink" Target="https://podminky.urs.cz/item/CS_URS_2022_01/564861111" TargetMode="External" /><Relationship Id="rId22" Type="http://schemas.openxmlformats.org/officeDocument/2006/relationships/hyperlink" Target="https://podminky.urs.cz/item/CS_URS_2022_01/567123114" TargetMode="External" /><Relationship Id="rId23" Type="http://schemas.openxmlformats.org/officeDocument/2006/relationships/hyperlink" Target="https://podminky.urs.cz/item/CS_URS_2022_01/573111112" TargetMode="External" /><Relationship Id="rId24" Type="http://schemas.openxmlformats.org/officeDocument/2006/relationships/hyperlink" Target="https://podminky.urs.cz/item/CS_URS_2022_01/573211108" TargetMode="External" /><Relationship Id="rId25" Type="http://schemas.openxmlformats.org/officeDocument/2006/relationships/hyperlink" Target="https://podminky.urs.cz/item/CS_URS_2022_01/577133111" TargetMode="External" /><Relationship Id="rId26" Type="http://schemas.openxmlformats.org/officeDocument/2006/relationships/hyperlink" Target="https://podminky.urs.cz/item/CS_URS_2022_01/577155112" TargetMode="External" /><Relationship Id="rId27" Type="http://schemas.openxmlformats.org/officeDocument/2006/relationships/hyperlink" Target="https://podminky.urs.cz/item/CS_URS_2022_01/591211111" TargetMode="External" /><Relationship Id="rId28" Type="http://schemas.openxmlformats.org/officeDocument/2006/relationships/hyperlink" Target="https://podminky.urs.cz/item/CS_URS_2022_01/596211110" TargetMode="External" /><Relationship Id="rId29" Type="http://schemas.openxmlformats.org/officeDocument/2006/relationships/hyperlink" Target="https://podminky.urs.cz/item/CS_URS_2022_01/899431111" TargetMode="External" /><Relationship Id="rId30" Type="http://schemas.openxmlformats.org/officeDocument/2006/relationships/hyperlink" Target="https://podminky.urs.cz/item/CS_URS_2022_01/914111111" TargetMode="External" /><Relationship Id="rId31" Type="http://schemas.openxmlformats.org/officeDocument/2006/relationships/hyperlink" Target="https://podminky.urs.cz/item/CS_URS_2022_01/914511112" TargetMode="External" /><Relationship Id="rId32" Type="http://schemas.openxmlformats.org/officeDocument/2006/relationships/hyperlink" Target="https://podminky.urs.cz/item/CS_URS_2022_01/915111112" TargetMode="External" /><Relationship Id="rId33" Type="http://schemas.openxmlformats.org/officeDocument/2006/relationships/hyperlink" Target="https://podminky.urs.cz/item/CS_URS_2022_01/915111122" TargetMode="External" /><Relationship Id="rId34" Type="http://schemas.openxmlformats.org/officeDocument/2006/relationships/hyperlink" Target="https://podminky.urs.cz/item/CS_URS_2022_01/915131112" TargetMode="External" /><Relationship Id="rId35" Type="http://schemas.openxmlformats.org/officeDocument/2006/relationships/hyperlink" Target="https://podminky.urs.cz/item/CS_URS_2022_01/915611111" TargetMode="External" /><Relationship Id="rId36" Type="http://schemas.openxmlformats.org/officeDocument/2006/relationships/hyperlink" Target="https://podminky.urs.cz/item/CS_URS_2022_01/915621111" TargetMode="External" /><Relationship Id="rId37" Type="http://schemas.openxmlformats.org/officeDocument/2006/relationships/hyperlink" Target="https://podminky.urs.cz/item/CS_URS_2022_01/916111122" TargetMode="External" /><Relationship Id="rId38" Type="http://schemas.openxmlformats.org/officeDocument/2006/relationships/hyperlink" Target="https://podminky.urs.cz/item/CS_URS_2022_01/916111123" TargetMode="External" /><Relationship Id="rId39" Type="http://schemas.openxmlformats.org/officeDocument/2006/relationships/hyperlink" Target="https://podminky.urs.cz/item/CS_URS_2022_01/916231213" TargetMode="External" /><Relationship Id="rId40" Type="http://schemas.openxmlformats.org/officeDocument/2006/relationships/hyperlink" Target="https://podminky.urs.cz/item/CS_URS_2022_01/916991121" TargetMode="External" /><Relationship Id="rId41" Type="http://schemas.openxmlformats.org/officeDocument/2006/relationships/hyperlink" Target="https://podminky.urs.cz/item/CS_URS_2022_01/919551111" TargetMode="External" /><Relationship Id="rId42" Type="http://schemas.openxmlformats.org/officeDocument/2006/relationships/hyperlink" Target="https://podminky.urs.cz/item/CS_URS_2022_01/919726123" TargetMode="External" /><Relationship Id="rId43" Type="http://schemas.openxmlformats.org/officeDocument/2006/relationships/hyperlink" Target="https://podminky.urs.cz/item/CS_URS_2022_01/919735112" TargetMode="External" /><Relationship Id="rId44" Type="http://schemas.openxmlformats.org/officeDocument/2006/relationships/hyperlink" Target="https://podminky.urs.cz/item/CS_URS_2022_01/998225111" TargetMode="External" /><Relationship Id="rId45" Type="http://schemas.openxmlformats.org/officeDocument/2006/relationships/hyperlink" Target="https://podminky.urs.cz/item/CS_URS_2022_01/460150263" TargetMode="External" /><Relationship Id="rId46" Type="http://schemas.openxmlformats.org/officeDocument/2006/relationships/hyperlink" Target="https://podminky.urs.cz/item/CS_URS_2022_01/460421182" TargetMode="External" /><Relationship Id="rId47" Type="http://schemas.openxmlformats.org/officeDocument/2006/relationships/hyperlink" Target="https://podminky.urs.cz/item/CS_URS_2022_01/460520164" TargetMode="External" /><Relationship Id="rId48" Type="http://schemas.openxmlformats.org/officeDocument/2006/relationships/hyperlink" Target="https://podminky.urs.cz/item/CS_URS_2022_01/460560263" TargetMode="External" /><Relationship Id="rId49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1151126" TargetMode="External" /><Relationship Id="rId2" Type="http://schemas.openxmlformats.org/officeDocument/2006/relationships/hyperlink" Target="https://podminky.urs.cz/item/CS_URS_2022_01/122252205" TargetMode="External" /><Relationship Id="rId3" Type="http://schemas.openxmlformats.org/officeDocument/2006/relationships/hyperlink" Target="https://podminky.urs.cz/item/CS_URS_2022_01/162351104" TargetMode="External" /><Relationship Id="rId4" Type="http://schemas.openxmlformats.org/officeDocument/2006/relationships/hyperlink" Target="https://podminky.urs.cz/item/CS_URS_2022_01/162651112" TargetMode="External" /><Relationship Id="rId5" Type="http://schemas.openxmlformats.org/officeDocument/2006/relationships/hyperlink" Target="https://podminky.urs.cz/item/CS_URS_2022_01/162751117" TargetMode="External" /><Relationship Id="rId6" Type="http://schemas.openxmlformats.org/officeDocument/2006/relationships/hyperlink" Target="https://podminky.urs.cz/item/CS_URS_2022_01/162751119" TargetMode="External" /><Relationship Id="rId7" Type="http://schemas.openxmlformats.org/officeDocument/2006/relationships/hyperlink" Target="https://podminky.urs.cz/item/CS_URS_2022_01/167151111" TargetMode="External" /><Relationship Id="rId8" Type="http://schemas.openxmlformats.org/officeDocument/2006/relationships/hyperlink" Target="https://podminky.urs.cz/item/CS_URS_2022_01/171151103" TargetMode="External" /><Relationship Id="rId9" Type="http://schemas.openxmlformats.org/officeDocument/2006/relationships/hyperlink" Target="https://podminky.urs.cz/item/CS_URS_2022_01/171201231" TargetMode="External" /><Relationship Id="rId10" Type="http://schemas.openxmlformats.org/officeDocument/2006/relationships/hyperlink" Target="https://podminky.urs.cz/item/CS_URS_2022_01/174151101" TargetMode="External" /><Relationship Id="rId11" Type="http://schemas.openxmlformats.org/officeDocument/2006/relationships/hyperlink" Target="https://podminky.urs.cz/item/CS_URS_2022_01/181152302" TargetMode="External" /><Relationship Id="rId12" Type="http://schemas.openxmlformats.org/officeDocument/2006/relationships/hyperlink" Target="https://podminky.urs.cz/item/CS_URS_2022_01/564841112" TargetMode="External" /><Relationship Id="rId13" Type="http://schemas.openxmlformats.org/officeDocument/2006/relationships/hyperlink" Target="https://podminky.urs.cz/item/CS_URS_2022_01/564861111" TargetMode="External" /><Relationship Id="rId14" Type="http://schemas.openxmlformats.org/officeDocument/2006/relationships/hyperlink" Target="https://podminky.urs.cz/item/CS_URS_2022_01/567123114" TargetMode="External" /><Relationship Id="rId15" Type="http://schemas.openxmlformats.org/officeDocument/2006/relationships/hyperlink" Target="https://podminky.urs.cz/item/CS_URS_2022_01/573111112" TargetMode="External" /><Relationship Id="rId16" Type="http://schemas.openxmlformats.org/officeDocument/2006/relationships/hyperlink" Target="https://podminky.urs.cz/item/CS_URS_2022_01/573211108" TargetMode="External" /><Relationship Id="rId17" Type="http://schemas.openxmlformats.org/officeDocument/2006/relationships/hyperlink" Target="https://podminky.urs.cz/item/CS_URS_2022_01/577133111" TargetMode="External" /><Relationship Id="rId18" Type="http://schemas.openxmlformats.org/officeDocument/2006/relationships/hyperlink" Target="https://podminky.urs.cz/item/CS_URS_2022_01/577155112" TargetMode="External" /><Relationship Id="rId19" Type="http://schemas.openxmlformats.org/officeDocument/2006/relationships/hyperlink" Target="https://podminky.urs.cz/item/CS_URS_2022_01/591211111" TargetMode="External" /><Relationship Id="rId20" Type="http://schemas.openxmlformats.org/officeDocument/2006/relationships/hyperlink" Target="https://podminky.urs.cz/item/CS_URS_2022_01/596211110" TargetMode="External" /><Relationship Id="rId21" Type="http://schemas.openxmlformats.org/officeDocument/2006/relationships/hyperlink" Target="https://podminky.urs.cz/item/CS_URS_2022_01/899431111" TargetMode="External" /><Relationship Id="rId22" Type="http://schemas.openxmlformats.org/officeDocument/2006/relationships/hyperlink" Target="https://podminky.urs.cz/item/CS_URS_2022_01/911111111" TargetMode="External" /><Relationship Id="rId23" Type="http://schemas.openxmlformats.org/officeDocument/2006/relationships/hyperlink" Target="https://podminky.urs.cz/item/CS_URS_2022_01/914111111" TargetMode="External" /><Relationship Id="rId24" Type="http://schemas.openxmlformats.org/officeDocument/2006/relationships/hyperlink" Target="https://podminky.urs.cz/item/CS_URS_2022_01/914511112" TargetMode="External" /><Relationship Id="rId25" Type="http://schemas.openxmlformats.org/officeDocument/2006/relationships/hyperlink" Target="https://podminky.urs.cz/item/CS_URS_2022_01/915111122" TargetMode="External" /><Relationship Id="rId26" Type="http://schemas.openxmlformats.org/officeDocument/2006/relationships/hyperlink" Target="https://podminky.urs.cz/item/CS_URS_2022_01/915131112" TargetMode="External" /><Relationship Id="rId27" Type="http://schemas.openxmlformats.org/officeDocument/2006/relationships/hyperlink" Target="https://podminky.urs.cz/item/CS_URS_2022_01/915611111" TargetMode="External" /><Relationship Id="rId28" Type="http://schemas.openxmlformats.org/officeDocument/2006/relationships/hyperlink" Target="https://podminky.urs.cz/item/CS_URS_2022_01/915621111" TargetMode="External" /><Relationship Id="rId29" Type="http://schemas.openxmlformats.org/officeDocument/2006/relationships/hyperlink" Target="https://podminky.urs.cz/item/CS_URS_2022_01/916131213" TargetMode="External" /><Relationship Id="rId30" Type="http://schemas.openxmlformats.org/officeDocument/2006/relationships/hyperlink" Target="https://podminky.urs.cz/item/CS_URS_2022_01/916231213" TargetMode="External" /><Relationship Id="rId31" Type="http://schemas.openxmlformats.org/officeDocument/2006/relationships/hyperlink" Target="https://podminky.urs.cz/item/CS_URS_2022_01/916991121" TargetMode="External" /><Relationship Id="rId32" Type="http://schemas.openxmlformats.org/officeDocument/2006/relationships/hyperlink" Target="https://podminky.urs.cz/item/CS_URS_2022_01/919726123" TargetMode="External" /><Relationship Id="rId33" Type="http://schemas.openxmlformats.org/officeDocument/2006/relationships/hyperlink" Target="https://podminky.urs.cz/item/CS_URS_2022_01/998225111" TargetMode="External" /><Relationship Id="rId34" Type="http://schemas.openxmlformats.org/officeDocument/2006/relationships/hyperlink" Target="https://podminky.urs.cz/item/CS_URS_2022_01/460150263" TargetMode="External" /><Relationship Id="rId35" Type="http://schemas.openxmlformats.org/officeDocument/2006/relationships/hyperlink" Target="https://podminky.urs.cz/item/CS_URS_2022_01/460421182" TargetMode="External" /><Relationship Id="rId36" Type="http://schemas.openxmlformats.org/officeDocument/2006/relationships/hyperlink" Target="https://podminky.urs.cz/item/CS_URS_2022_01/460520164" TargetMode="External" /><Relationship Id="rId37" Type="http://schemas.openxmlformats.org/officeDocument/2006/relationships/hyperlink" Target="https://podminky.urs.cz/item/CS_URS_2022_01/460560263" TargetMode="External" /><Relationship Id="rId38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012303000" TargetMode="External" /><Relationship Id="rId2" Type="http://schemas.openxmlformats.org/officeDocument/2006/relationships/hyperlink" Target="https://podminky.urs.cz/item/CS_URS_2022_01/030001000" TargetMode="External" /><Relationship Id="rId3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1151126" TargetMode="External" /><Relationship Id="rId2" Type="http://schemas.openxmlformats.org/officeDocument/2006/relationships/hyperlink" Target="https://podminky.urs.cz/item/CS_URS_2022_01/162351104" TargetMode="External" /><Relationship Id="rId3" Type="http://schemas.openxmlformats.org/officeDocument/2006/relationships/hyperlink" Target="https://podminky.urs.cz/item/CS_URS_2022_01/162651112" TargetMode="External" /><Relationship Id="rId4" Type="http://schemas.openxmlformats.org/officeDocument/2006/relationships/hyperlink" Target="https://podminky.urs.cz/item/CS_URS_2022_01/167151111" TargetMode="External" /><Relationship Id="rId5" Type="http://schemas.openxmlformats.org/officeDocument/2006/relationships/hyperlink" Target="https://podminky.urs.cz/item/CS_URS_2022_01/171151103" TargetMode="External" /><Relationship Id="rId6" Type="http://schemas.openxmlformats.org/officeDocument/2006/relationships/hyperlink" Target="https://podminky.urs.cz/item/CS_URS_2022_01/174151101" TargetMode="External" /><Relationship Id="rId7" Type="http://schemas.openxmlformats.org/officeDocument/2006/relationships/hyperlink" Target="https://podminky.urs.cz/item/CS_URS_2022_01/181351113" TargetMode="External" /><Relationship Id="rId8" Type="http://schemas.openxmlformats.org/officeDocument/2006/relationships/hyperlink" Target="https://podminky.urs.cz/item/CS_URS_2022_01/181451131" TargetMode="External" /><Relationship Id="rId9" Type="http://schemas.openxmlformats.org/officeDocument/2006/relationships/hyperlink" Target="https://podminky.urs.cz/item/CS_URS_2022_01/181152302" TargetMode="External" /><Relationship Id="rId10" Type="http://schemas.openxmlformats.org/officeDocument/2006/relationships/hyperlink" Target="https://podminky.urs.cz/item/CS_URS_2022_01/564841112" TargetMode="External" /><Relationship Id="rId11" Type="http://schemas.openxmlformats.org/officeDocument/2006/relationships/hyperlink" Target="https://podminky.urs.cz/item/CS_URS_2022_01/564851111" TargetMode="External" /><Relationship Id="rId12" Type="http://schemas.openxmlformats.org/officeDocument/2006/relationships/hyperlink" Target="https://podminky.urs.cz/item/CS_URS_2022_01/564861111" TargetMode="External" /><Relationship Id="rId13" Type="http://schemas.openxmlformats.org/officeDocument/2006/relationships/hyperlink" Target="https://podminky.urs.cz/item/CS_URS_2022_01/564931412" TargetMode="External" /><Relationship Id="rId14" Type="http://schemas.openxmlformats.org/officeDocument/2006/relationships/hyperlink" Target="https://podminky.urs.cz/item/CS_URS_2022_01/567123114" TargetMode="External" /><Relationship Id="rId15" Type="http://schemas.openxmlformats.org/officeDocument/2006/relationships/hyperlink" Target="https://podminky.urs.cz/item/CS_URS_2022_01/573111112" TargetMode="External" /><Relationship Id="rId16" Type="http://schemas.openxmlformats.org/officeDocument/2006/relationships/hyperlink" Target="https://podminky.urs.cz/item/CS_URS_2022_01/573211108" TargetMode="External" /><Relationship Id="rId17" Type="http://schemas.openxmlformats.org/officeDocument/2006/relationships/hyperlink" Target="https://podminky.urs.cz/item/CS_URS_2022_01/577134111" TargetMode="External" /><Relationship Id="rId18" Type="http://schemas.openxmlformats.org/officeDocument/2006/relationships/hyperlink" Target="https://podminky.urs.cz/item/CS_URS_2022_01/577145112" TargetMode="External" /><Relationship Id="rId19" Type="http://schemas.openxmlformats.org/officeDocument/2006/relationships/hyperlink" Target="https://podminky.urs.cz/item/CS_URS_2022_01/591211111" TargetMode="External" /><Relationship Id="rId20" Type="http://schemas.openxmlformats.org/officeDocument/2006/relationships/hyperlink" Target="https://podminky.urs.cz/item/CS_URS_2022_01/591241111" TargetMode="External" /><Relationship Id="rId21" Type="http://schemas.openxmlformats.org/officeDocument/2006/relationships/hyperlink" Target="https://podminky.urs.cz/item/CS_URS_2022_01/919726123" TargetMode="External" /><Relationship Id="rId22" Type="http://schemas.openxmlformats.org/officeDocument/2006/relationships/hyperlink" Target="https://podminky.urs.cz/item/CS_URS_2022_01/938902422" TargetMode="External" /><Relationship Id="rId23" Type="http://schemas.openxmlformats.org/officeDocument/2006/relationships/hyperlink" Target="https://podminky.urs.cz/item/CS_URS_2022_01/938908411" TargetMode="External" /><Relationship Id="rId24" Type="http://schemas.openxmlformats.org/officeDocument/2006/relationships/hyperlink" Target="https://podminky.urs.cz/item/CS_URS_2022_01/997221551" TargetMode="External" /><Relationship Id="rId25" Type="http://schemas.openxmlformats.org/officeDocument/2006/relationships/hyperlink" Target="https://podminky.urs.cz/item/CS_URS_2022_01/997221559" TargetMode="External" /><Relationship Id="rId26" Type="http://schemas.openxmlformats.org/officeDocument/2006/relationships/hyperlink" Target="https://podminky.urs.cz/item/CS_URS_2022_01/997221873" TargetMode="External" /><Relationship Id="rId27" Type="http://schemas.openxmlformats.org/officeDocument/2006/relationships/hyperlink" Target="https://podminky.urs.cz/item/CS_URS_2022_01/998225111" TargetMode="External" /><Relationship Id="rId28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121151103" TargetMode="External" /><Relationship Id="rId2" Type="http://schemas.openxmlformats.org/officeDocument/2006/relationships/hyperlink" Target="https://podminky.urs.cz/item/CS_URS_2022_01/122252205" TargetMode="External" /><Relationship Id="rId3" Type="http://schemas.openxmlformats.org/officeDocument/2006/relationships/hyperlink" Target="https://podminky.urs.cz/item/CS_URS_2022_01/162351104" TargetMode="External" /><Relationship Id="rId4" Type="http://schemas.openxmlformats.org/officeDocument/2006/relationships/hyperlink" Target="https://podminky.urs.cz/item/CS_URS_2022_01/162651112" TargetMode="External" /><Relationship Id="rId5" Type="http://schemas.openxmlformats.org/officeDocument/2006/relationships/hyperlink" Target="https://podminky.urs.cz/item/CS_URS_2022_01/162751117" TargetMode="External" /><Relationship Id="rId6" Type="http://schemas.openxmlformats.org/officeDocument/2006/relationships/hyperlink" Target="https://podminky.urs.cz/item/CS_URS_2022_01/162751119" TargetMode="External" /><Relationship Id="rId7" Type="http://schemas.openxmlformats.org/officeDocument/2006/relationships/hyperlink" Target="https://podminky.urs.cz/item/CS_URS_2022_01/167151111" TargetMode="External" /><Relationship Id="rId8" Type="http://schemas.openxmlformats.org/officeDocument/2006/relationships/hyperlink" Target="https://podminky.urs.cz/item/CS_URS_2022_01/171201231" TargetMode="External" /><Relationship Id="rId9" Type="http://schemas.openxmlformats.org/officeDocument/2006/relationships/hyperlink" Target="https://podminky.urs.cz/item/CS_URS_2022_01/174151101" TargetMode="External" /><Relationship Id="rId10" Type="http://schemas.openxmlformats.org/officeDocument/2006/relationships/hyperlink" Target="https://podminky.urs.cz/item/CS_URS_2022_01/181351113" TargetMode="External" /><Relationship Id="rId11" Type="http://schemas.openxmlformats.org/officeDocument/2006/relationships/hyperlink" Target="https://podminky.urs.cz/item/CS_URS_2022_01/181451131" TargetMode="External" /><Relationship Id="rId12" Type="http://schemas.openxmlformats.org/officeDocument/2006/relationships/hyperlink" Target="https://podminky.urs.cz/item/CS_URS_2022_01/181152302" TargetMode="External" /><Relationship Id="rId13" Type="http://schemas.openxmlformats.org/officeDocument/2006/relationships/hyperlink" Target="https://podminky.urs.cz/item/CS_URS_2022_01/564861111" TargetMode="External" /><Relationship Id="rId14" Type="http://schemas.openxmlformats.org/officeDocument/2006/relationships/hyperlink" Target="https://podminky.urs.cz/item/CS_URS_2022_01/596211110" TargetMode="External" /><Relationship Id="rId15" Type="http://schemas.openxmlformats.org/officeDocument/2006/relationships/hyperlink" Target="https://podminky.urs.cz/item/CS_URS_2022_01/899431111" TargetMode="External" /><Relationship Id="rId16" Type="http://schemas.openxmlformats.org/officeDocument/2006/relationships/hyperlink" Target="https://podminky.urs.cz/item/CS_URS_2022_01/915111116" TargetMode="External" /><Relationship Id="rId17" Type="http://schemas.openxmlformats.org/officeDocument/2006/relationships/hyperlink" Target="https://podminky.urs.cz/item/CS_URS_2022_01/915131112" TargetMode="External" /><Relationship Id="rId18" Type="http://schemas.openxmlformats.org/officeDocument/2006/relationships/hyperlink" Target="https://podminky.urs.cz/item/CS_URS_2022_01/915611111" TargetMode="External" /><Relationship Id="rId19" Type="http://schemas.openxmlformats.org/officeDocument/2006/relationships/hyperlink" Target="https://podminky.urs.cz/item/CS_URS_2022_01/915621111" TargetMode="External" /><Relationship Id="rId20" Type="http://schemas.openxmlformats.org/officeDocument/2006/relationships/hyperlink" Target="https://podminky.urs.cz/item/CS_URS_2022_01/916231213" TargetMode="External" /><Relationship Id="rId21" Type="http://schemas.openxmlformats.org/officeDocument/2006/relationships/hyperlink" Target="https://podminky.urs.cz/item/CS_URS_2022_01/916991121" TargetMode="External" /><Relationship Id="rId22" Type="http://schemas.openxmlformats.org/officeDocument/2006/relationships/hyperlink" Target="https://podminky.urs.cz/item/CS_URS_2022_01/998225111" TargetMode="External" /><Relationship Id="rId23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2_01/012002000" TargetMode="External" /><Relationship Id="rId2" Type="http://schemas.openxmlformats.org/officeDocument/2006/relationships/hyperlink" Target="https://podminky.urs.cz/item/CS_URS_2022_01/012103000" TargetMode="External" /><Relationship Id="rId3" Type="http://schemas.openxmlformats.org/officeDocument/2006/relationships/hyperlink" Target="https://podminky.urs.cz/item/CS_URS_2022_01/013254000" TargetMode="External" /><Relationship Id="rId4" Type="http://schemas.openxmlformats.org/officeDocument/2006/relationships/hyperlink" Target="https://podminky.urs.cz/item/CS_URS_2022_01/043002000" TargetMode="External" /><Relationship Id="rId5" Type="http://schemas.openxmlformats.org/officeDocument/2006/relationships/drawing" Target="../drawings/drawing7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1</v>
      </c>
      <c r="AR10" s="22"/>
      <c r="BE10" s="31"/>
      <c r="BS10" s="19" t="s">
        <v>6</v>
      </c>
    </row>
    <row r="11" s="1" customFormat="1" ht="18.48" customHeight="1">
      <c r="B11" s="22"/>
      <c r="E11" s="27" t="s">
        <v>26</v>
      </c>
      <c r="AK11" s="32" t="s">
        <v>27</v>
      </c>
      <c r="AN11" s="27" t="s">
        <v>1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28</v>
      </c>
      <c r="AK13" s="32" t="s">
        <v>25</v>
      </c>
      <c r="AN13" s="34" t="s">
        <v>29</v>
      </c>
      <c r="AR13" s="22"/>
      <c r="BE13" s="31"/>
      <c r="BS13" s="19" t="s">
        <v>6</v>
      </c>
    </row>
    <row r="14">
      <c r="B14" s="22"/>
      <c r="E14" s="34" t="s">
        <v>29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27</v>
      </c>
      <c r="AN14" s="34" t="s">
        <v>29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30</v>
      </c>
      <c r="AK16" s="32" t="s">
        <v>25</v>
      </c>
      <c r="AN16" s="27" t="s">
        <v>31</v>
      </c>
      <c r="AR16" s="22"/>
      <c r="BE16" s="31"/>
      <c r="BS16" s="19" t="s">
        <v>3</v>
      </c>
    </row>
    <row r="17" s="1" customFormat="1" ht="18.48" customHeight="1">
      <c r="B17" s="22"/>
      <c r="E17" s="27" t="s">
        <v>32</v>
      </c>
      <c r="AK17" s="32" t="s">
        <v>27</v>
      </c>
      <c r="AN17" s="27" t="s">
        <v>1</v>
      </c>
      <c r="AR17" s="22"/>
      <c r="BE17" s="31"/>
      <c r="BS17" s="19" t="s">
        <v>33</v>
      </c>
    </row>
    <row r="18" s="1" customFormat="1" ht="6.96" customHeight="1">
      <c r="B18" s="22"/>
      <c r="AR18" s="22"/>
      <c r="BE18" s="31"/>
      <c r="BS18" s="19" t="s">
        <v>34</v>
      </c>
    </row>
    <row r="19" s="1" customFormat="1" ht="12" customHeight="1">
      <c r="B19" s="22"/>
      <c r="D19" s="32" t="s">
        <v>35</v>
      </c>
      <c r="AK19" s="32" t="s">
        <v>25</v>
      </c>
      <c r="AN19" s="27" t="s">
        <v>1</v>
      </c>
      <c r="AR19" s="22"/>
      <c r="BE19" s="31"/>
      <c r="BS19" s="19" t="s">
        <v>34</v>
      </c>
    </row>
    <row r="20" s="1" customFormat="1" ht="18.48" customHeight="1">
      <c r="B20" s="22"/>
      <c r="E20" s="27" t="s">
        <v>36</v>
      </c>
      <c r="AK20" s="32" t="s">
        <v>27</v>
      </c>
      <c r="AN20" s="27" t="s">
        <v>1</v>
      </c>
      <c r="AR20" s="22"/>
      <c r="BE20" s="31"/>
      <c r="BS20" s="19" t="s">
        <v>33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37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38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ROUND(AG94,15)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39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40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41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42</v>
      </c>
      <c r="E29" s="3"/>
      <c r="F29" s="32" t="s">
        <v>43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15)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15)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44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15)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15)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45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15)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46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15)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47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15)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48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49</v>
      </c>
      <c r="U35" s="50"/>
      <c r="V35" s="50"/>
      <c r="W35" s="50"/>
      <c r="X35" s="52" t="s">
        <v>50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51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52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53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54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53</v>
      </c>
      <c r="AI60" s="41"/>
      <c r="AJ60" s="41"/>
      <c r="AK60" s="41"/>
      <c r="AL60" s="41"/>
      <c r="AM60" s="58" t="s">
        <v>54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55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56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53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54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53</v>
      </c>
      <c r="AI75" s="41"/>
      <c r="AJ75" s="41"/>
      <c r="AK75" s="41"/>
      <c r="AL75" s="41"/>
      <c r="AM75" s="58" t="s">
        <v>54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57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2019004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Stezka pro chodce a cyklisty Náměšť na Hané - Drahanovice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k. ú. Drahanovice, k. ú. Náměšť na Hané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21. 1. 2022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15.1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Městys Náměšť na Hané, Obec Drahanovice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30</v>
      </c>
      <c r="AJ89" s="38"/>
      <c r="AK89" s="38"/>
      <c r="AL89" s="38"/>
      <c r="AM89" s="70" t="str">
        <f>IF(E17="","",E17)</f>
        <v>Ing. Linda Smítalová - Atelis</v>
      </c>
      <c r="AN89" s="4"/>
      <c r="AO89" s="4"/>
      <c r="AP89" s="4"/>
      <c r="AQ89" s="38"/>
      <c r="AR89" s="39"/>
      <c r="AS89" s="71" t="s">
        <v>58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28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35</v>
      </c>
      <c r="AJ90" s="38"/>
      <c r="AK90" s="38"/>
      <c r="AL90" s="38"/>
      <c r="AM90" s="70" t="str">
        <f>IF(E20="","",E20)</f>
        <v>Čiklová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59</v>
      </c>
      <c r="D92" s="80"/>
      <c r="E92" s="80"/>
      <c r="F92" s="80"/>
      <c r="G92" s="80"/>
      <c r="H92" s="81"/>
      <c r="I92" s="82" t="s">
        <v>60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61</v>
      </c>
      <c r="AH92" s="80"/>
      <c r="AI92" s="80"/>
      <c r="AJ92" s="80"/>
      <c r="AK92" s="80"/>
      <c r="AL92" s="80"/>
      <c r="AM92" s="80"/>
      <c r="AN92" s="82" t="s">
        <v>62</v>
      </c>
      <c r="AO92" s="80"/>
      <c r="AP92" s="84"/>
      <c r="AQ92" s="85" t="s">
        <v>63</v>
      </c>
      <c r="AR92" s="39"/>
      <c r="AS92" s="86" t="s">
        <v>64</v>
      </c>
      <c r="AT92" s="87" t="s">
        <v>65</v>
      </c>
      <c r="AU92" s="87" t="s">
        <v>66</v>
      </c>
      <c r="AV92" s="87" t="s">
        <v>67</v>
      </c>
      <c r="AW92" s="87" t="s">
        <v>68</v>
      </c>
      <c r="AX92" s="87" t="s">
        <v>69</v>
      </c>
      <c r="AY92" s="87" t="s">
        <v>70</v>
      </c>
      <c r="AZ92" s="87" t="s">
        <v>71</v>
      </c>
      <c r="BA92" s="87" t="s">
        <v>72</v>
      </c>
      <c r="BB92" s="87" t="s">
        <v>73</v>
      </c>
      <c r="BC92" s="87" t="s">
        <v>74</v>
      </c>
      <c r="BD92" s="88" t="s">
        <v>75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76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ROUND(AG95+AG99,15)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ROUND(AS95+AS99,15)</f>
        <v>0</v>
      </c>
      <c r="AT94" s="99">
        <f>ROUND(SUM(AV94:AW94),15)</f>
        <v>0</v>
      </c>
      <c r="AU94" s="100">
        <f>ROUND(AU95+AU99,5)</f>
        <v>0</v>
      </c>
      <c r="AV94" s="99">
        <f>ROUND(AZ94*L29,15)</f>
        <v>0</v>
      </c>
      <c r="AW94" s="99">
        <f>ROUND(BA94*L30,15)</f>
        <v>0</v>
      </c>
      <c r="AX94" s="99">
        <f>ROUND(BB94*L29,15)</f>
        <v>0</v>
      </c>
      <c r="AY94" s="99">
        <f>ROUND(BC94*L30,15)</f>
        <v>0</v>
      </c>
      <c r="AZ94" s="99">
        <f>ROUND(AZ95+AZ99,15)</f>
        <v>0</v>
      </c>
      <c r="BA94" s="99">
        <f>ROUND(BA95+BA99,15)</f>
        <v>0</v>
      </c>
      <c r="BB94" s="99">
        <f>ROUND(BB95+BB99,15)</f>
        <v>0</v>
      </c>
      <c r="BC94" s="99">
        <f>ROUND(BC95+BC99,15)</f>
        <v>0</v>
      </c>
      <c r="BD94" s="101">
        <f>ROUND(BD95+BD99,15)</f>
        <v>0</v>
      </c>
      <c r="BE94" s="6"/>
      <c r="BS94" s="102" t="s">
        <v>77</v>
      </c>
      <c r="BT94" s="102" t="s">
        <v>34</v>
      </c>
      <c r="BU94" s="103" t="s">
        <v>78</v>
      </c>
      <c r="BV94" s="102" t="s">
        <v>79</v>
      </c>
      <c r="BW94" s="102" t="s">
        <v>4</v>
      </c>
      <c r="BX94" s="102" t="s">
        <v>80</v>
      </c>
      <c r="CL94" s="102" t="s">
        <v>1</v>
      </c>
    </row>
    <row r="95" s="7" customFormat="1" ht="16.5" customHeight="1">
      <c r="A95" s="7"/>
      <c r="B95" s="104"/>
      <c r="C95" s="105"/>
      <c r="D95" s="106" t="s">
        <v>81</v>
      </c>
      <c r="E95" s="106"/>
      <c r="F95" s="106"/>
      <c r="G95" s="106"/>
      <c r="H95" s="106"/>
      <c r="I95" s="107"/>
      <c r="J95" s="106" t="s">
        <v>82</v>
      </c>
      <c r="K95" s="106"/>
      <c r="L95" s="106"/>
      <c r="M95" s="106"/>
      <c r="N95" s="106"/>
      <c r="O95" s="106"/>
      <c r="P95" s="106"/>
      <c r="Q95" s="106"/>
      <c r="R95" s="106"/>
      <c r="S95" s="106"/>
      <c r="T95" s="106"/>
      <c r="U95" s="106"/>
      <c r="V95" s="106"/>
      <c r="W95" s="106"/>
      <c r="X95" s="106"/>
      <c r="Y95" s="106"/>
      <c r="Z95" s="106"/>
      <c r="AA95" s="106"/>
      <c r="AB95" s="106"/>
      <c r="AC95" s="106"/>
      <c r="AD95" s="106"/>
      <c r="AE95" s="106"/>
      <c r="AF95" s="106"/>
      <c r="AG95" s="108">
        <f>ROUND(SUM(AG96:AG98),15)</f>
        <v>0</v>
      </c>
      <c r="AH95" s="107"/>
      <c r="AI95" s="107"/>
      <c r="AJ95" s="107"/>
      <c r="AK95" s="107"/>
      <c r="AL95" s="107"/>
      <c r="AM95" s="107"/>
      <c r="AN95" s="109">
        <f>SUM(AG95,AT95)</f>
        <v>0</v>
      </c>
      <c r="AO95" s="107"/>
      <c r="AP95" s="107"/>
      <c r="AQ95" s="110" t="s">
        <v>83</v>
      </c>
      <c r="AR95" s="104"/>
      <c r="AS95" s="111">
        <f>ROUND(SUM(AS96:AS98),15)</f>
        <v>0</v>
      </c>
      <c r="AT95" s="112">
        <f>ROUND(SUM(AV95:AW95),15)</f>
        <v>0</v>
      </c>
      <c r="AU95" s="113">
        <f>ROUND(SUM(AU96:AU98),5)</f>
        <v>0</v>
      </c>
      <c r="AV95" s="112">
        <f>ROUND(AZ95*L29,15)</f>
        <v>0</v>
      </c>
      <c r="AW95" s="112">
        <f>ROUND(BA95*L30,15)</f>
        <v>0</v>
      </c>
      <c r="AX95" s="112">
        <f>ROUND(BB95*L29,15)</f>
        <v>0</v>
      </c>
      <c r="AY95" s="112">
        <f>ROUND(BC95*L30,15)</f>
        <v>0</v>
      </c>
      <c r="AZ95" s="112">
        <f>ROUND(SUM(AZ96:AZ98),15)</f>
        <v>0</v>
      </c>
      <c r="BA95" s="112">
        <f>ROUND(SUM(BA96:BA98),15)</f>
        <v>0</v>
      </c>
      <c r="BB95" s="112">
        <f>ROUND(SUM(BB96:BB98),15)</f>
        <v>0</v>
      </c>
      <c r="BC95" s="112">
        <f>ROUND(SUM(BC96:BC98),15)</f>
        <v>0</v>
      </c>
      <c r="BD95" s="114">
        <f>ROUND(SUM(BD96:BD98),15)</f>
        <v>0</v>
      </c>
      <c r="BE95" s="7"/>
      <c r="BS95" s="115" t="s">
        <v>77</v>
      </c>
      <c r="BT95" s="115" t="s">
        <v>84</v>
      </c>
      <c r="BU95" s="115" t="s">
        <v>78</v>
      </c>
      <c r="BV95" s="115" t="s">
        <v>79</v>
      </c>
      <c r="BW95" s="115" t="s">
        <v>85</v>
      </c>
      <c r="BX95" s="115" t="s">
        <v>4</v>
      </c>
      <c r="CL95" s="115" t="s">
        <v>1</v>
      </c>
      <c r="CM95" s="115" t="s">
        <v>86</v>
      </c>
    </row>
    <row r="96" s="4" customFormat="1" ht="35.25" customHeight="1">
      <c r="A96" s="116" t="s">
        <v>87</v>
      </c>
      <c r="B96" s="64"/>
      <c r="C96" s="10"/>
      <c r="D96" s="10"/>
      <c r="E96" s="117" t="s">
        <v>88</v>
      </c>
      <c r="F96" s="117"/>
      <c r="G96" s="117"/>
      <c r="H96" s="117"/>
      <c r="I96" s="117"/>
      <c r="J96" s="10"/>
      <c r="K96" s="117" t="s">
        <v>89</v>
      </c>
      <c r="L96" s="117"/>
      <c r="M96" s="117"/>
      <c r="N96" s="117"/>
      <c r="O96" s="117"/>
      <c r="P96" s="117"/>
      <c r="Q96" s="117"/>
      <c r="R96" s="117"/>
      <c r="S96" s="117"/>
      <c r="T96" s="117"/>
      <c r="U96" s="117"/>
      <c r="V96" s="117"/>
      <c r="W96" s="117"/>
      <c r="X96" s="117"/>
      <c r="Y96" s="117"/>
      <c r="Z96" s="117"/>
      <c r="AA96" s="117"/>
      <c r="AB96" s="117"/>
      <c r="AC96" s="117"/>
      <c r="AD96" s="117"/>
      <c r="AE96" s="117"/>
      <c r="AF96" s="117"/>
      <c r="AG96" s="118">
        <f>'011 - SO 101.1 - Stezka p...'!J32</f>
        <v>0</v>
      </c>
      <c r="AH96" s="10"/>
      <c r="AI96" s="10"/>
      <c r="AJ96" s="10"/>
      <c r="AK96" s="10"/>
      <c r="AL96" s="10"/>
      <c r="AM96" s="10"/>
      <c r="AN96" s="118">
        <f>SUM(AG96,AT96)</f>
        <v>0</v>
      </c>
      <c r="AO96" s="10"/>
      <c r="AP96" s="10"/>
      <c r="AQ96" s="119" t="s">
        <v>90</v>
      </c>
      <c r="AR96" s="64"/>
      <c r="AS96" s="120">
        <v>0</v>
      </c>
      <c r="AT96" s="121">
        <f>ROUND(SUM(AV96:AW96),15)</f>
        <v>0</v>
      </c>
      <c r="AU96" s="122">
        <f>'011 - SO 101.1 - Stezka p...'!P129</f>
        <v>0</v>
      </c>
      <c r="AV96" s="121">
        <f>'011 - SO 101.1 - Stezka p...'!J35</f>
        <v>0</v>
      </c>
      <c r="AW96" s="121">
        <f>'011 - SO 101.1 - Stezka p...'!J36</f>
        <v>0</v>
      </c>
      <c r="AX96" s="121">
        <f>'011 - SO 101.1 - Stezka p...'!J37</f>
        <v>0</v>
      </c>
      <c r="AY96" s="121">
        <f>'011 - SO 101.1 - Stezka p...'!J38</f>
        <v>0</v>
      </c>
      <c r="AZ96" s="121">
        <f>'011 - SO 101.1 - Stezka p...'!F35</f>
        <v>0</v>
      </c>
      <c r="BA96" s="121">
        <f>'011 - SO 101.1 - Stezka p...'!F36</f>
        <v>0</v>
      </c>
      <c r="BB96" s="121">
        <f>'011 - SO 101.1 - Stezka p...'!F37</f>
        <v>0</v>
      </c>
      <c r="BC96" s="121">
        <f>'011 - SO 101.1 - Stezka p...'!F38</f>
        <v>0</v>
      </c>
      <c r="BD96" s="123">
        <f>'011 - SO 101.1 - Stezka p...'!F39</f>
        <v>0</v>
      </c>
      <c r="BE96" s="4"/>
      <c r="BT96" s="27" t="s">
        <v>86</v>
      </c>
      <c r="BV96" s="27" t="s">
        <v>79</v>
      </c>
      <c r="BW96" s="27" t="s">
        <v>91</v>
      </c>
      <c r="BX96" s="27" t="s">
        <v>85</v>
      </c>
      <c r="CL96" s="27" t="s">
        <v>1</v>
      </c>
    </row>
    <row r="97" s="4" customFormat="1" ht="35.25" customHeight="1">
      <c r="A97" s="116" t="s">
        <v>87</v>
      </c>
      <c r="B97" s="64"/>
      <c r="C97" s="10"/>
      <c r="D97" s="10"/>
      <c r="E97" s="117" t="s">
        <v>92</v>
      </c>
      <c r="F97" s="117"/>
      <c r="G97" s="117"/>
      <c r="H97" s="117"/>
      <c r="I97" s="117"/>
      <c r="J97" s="10"/>
      <c r="K97" s="117" t="s">
        <v>93</v>
      </c>
      <c r="L97" s="117"/>
      <c r="M97" s="117"/>
      <c r="N97" s="117"/>
      <c r="O97" s="117"/>
      <c r="P97" s="117"/>
      <c r="Q97" s="117"/>
      <c r="R97" s="117"/>
      <c r="S97" s="117"/>
      <c r="T97" s="117"/>
      <c r="U97" s="117"/>
      <c r="V97" s="117"/>
      <c r="W97" s="117"/>
      <c r="X97" s="117"/>
      <c r="Y97" s="117"/>
      <c r="Z97" s="117"/>
      <c r="AA97" s="117"/>
      <c r="AB97" s="117"/>
      <c r="AC97" s="117"/>
      <c r="AD97" s="117"/>
      <c r="AE97" s="117"/>
      <c r="AF97" s="117"/>
      <c r="AG97" s="118">
        <f>'012 - SO 101.2 - Stezka p...'!J32</f>
        <v>0</v>
      </c>
      <c r="AH97" s="10"/>
      <c r="AI97" s="10"/>
      <c r="AJ97" s="10"/>
      <c r="AK97" s="10"/>
      <c r="AL97" s="10"/>
      <c r="AM97" s="10"/>
      <c r="AN97" s="118">
        <f>SUM(AG97,AT97)</f>
        <v>0</v>
      </c>
      <c r="AO97" s="10"/>
      <c r="AP97" s="10"/>
      <c r="AQ97" s="119" t="s">
        <v>90</v>
      </c>
      <c r="AR97" s="64"/>
      <c r="AS97" s="120">
        <v>0</v>
      </c>
      <c r="AT97" s="121">
        <f>ROUND(SUM(AV97:AW97),15)</f>
        <v>0</v>
      </c>
      <c r="AU97" s="122">
        <f>'012 - SO 101.2 - Stezka p...'!P128</f>
        <v>0</v>
      </c>
      <c r="AV97" s="121">
        <f>'012 - SO 101.2 - Stezka p...'!J35</f>
        <v>0</v>
      </c>
      <c r="AW97" s="121">
        <f>'012 - SO 101.2 - Stezka p...'!J36</f>
        <v>0</v>
      </c>
      <c r="AX97" s="121">
        <f>'012 - SO 101.2 - Stezka p...'!J37</f>
        <v>0</v>
      </c>
      <c r="AY97" s="121">
        <f>'012 - SO 101.2 - Stezka p...'!J38</f>
        <v>0</v>
      </c>
      <c r="AZ97" s="121">
        <f>'012 - SO 101.2 - Stezka p...'!F35</f>
        <v>0</v>
      </c>
      <c r="BA97" s="121">
        <f>'012 - SO 101.2 - Stezka p...'!F36</f>
        <v>0</v>
      </c>
      <c r="BB97" s="121">
        <f>'012 - SO 101.2 - Stezka p...'!F37</f>
        <v>0</v>
      </c>
      <c r="BC97" s="121">
        <f>'012 - SO 101.2 - Stezka p...'!F38</f>
        <v>0</v>
      </c>
      <c r="BD97" s="123">
        <f>'012 - SO 101.2 - Stezka p...'!F39</f>
        <v>0</v>
      </c>
      <c r="BE97" s="4"/>
      <c r="BT97" s="27" t="s">
        <v>86</v>
      </c>
      <c r="BV97" s="27" t="s">
        <v>79</v>
      </c>
      <c r="BW97" s="27" t="s">
        <v>94</v>
      </c>
      <c r="BX97" s="27" t="s">
        <v>85</v>
      </c>
      <c r="CL97" s="27" t="s">
        <v>1</v>
      </c>
    </row>
    <row r="98" s="4" customFormat="1" ht="23.25" customHeight="1">
      <c r="A98" s="116" t="s">
        <v>87</v>
      </c>
      <c r="B98" s="64"/>
      <c r="C98" s="10"/>
      <c r="D98" s="10"/>
      <c r="E98" s="117" t="s">
        <v>95</v>
      </c>
      <c r="F98" s="117"/>
      <c r="G98" s="117"/>
      <c r="H98" s="117"/>
      <c r="I98" s="117"/>
      <c r="J98" s="10"/>
      <c r="K98" s="117" t="s">
        <v>96</v>
      </c>
      <c r="L98" s="117"/>
      <c r="M98" s="117"/>
      <c r="N98" s="117"/>
      <c r="O98" s="117"/>
      <c r="P98" s="117"/>
      <c r="Q98" s="117"/>
      <c r="R98" s="117"/>
      <c r="S98" s="117"/>
      <c r="T98" s="117"/>
      <c r="U98" s="117"/>
      <c r="V98" s="117"/>
      <c r="W98" s="117"/>
      <c r="X98" s="117"/>
      <c r="Y98" s="117"/>
      <c r="Z98" s="117"/>
      <c r="AA98" s="117"/>
      <c r="AB98" s="117"/>
      <c r="AC98" s="117"/>
      <c r="AD98" s="117"/>
      <c r="AE98" s="117"/>
      <c r="AF98" s="117"/>
      <c r="AG98" s="118">
        <f>'013 - Vedlejší a ostatní ...'!J32</f>
        <v>0</v>
      </c>
      <c r="AH98" s="10"/>
      <c r="AI98" s="10"/>
      <c r="AJ98" s="10"/>
      <c r="AK98" s="10"/>
      <c r="AL98" s="10"/>
      <c r="AM98" s="10"/>
      <c r="AN98" s="118">
        <f>SUM(AG98,AT98)</f>
        <v>0</v>
      </c>
      <c r="AO98" s="10"/>
      <c r="AP98" s="10"/>
      <c r="AQ98" s="119" t="s">
        <v>90</v>
      </c>
      <c r="AR98" s="64"/>
      <c r="AS98" s="120">
        <v>0</v>
      </c>
      <c r="AT98" s="121">
        <f>ROUND(SUM(AV98:AW98),15)</f>
        <v>0</v>
      </c>
      <c r="AU98" s="122">
        <f>'013 - Vedlejší a ostatní ...'!P124</f>
        <v>0</v>
      </c>
      <c r="AV98" s="121">
        <f>'013 - Vedlejší a ostatní ...'!J35</f>
        <v>0</v>
      </c>
      <c r="AW98" s="121">
        <f>'013 - Vedlejší a ostatní ...'!J36</f>
        <v>0</v>
      </c>
      <c r="AX98" s="121">
        <f>'013 - Vedlejší a ostatní ...'!J37</f>
        <v>0</v>
      </c>
      <c r="AY98" s="121">
        <f>'013 - Vedlejší a ostatní ...'!J38</f>
        <v>0</v>
      </c>
      <c r="AZ98" s="121">
        <f>'013 - Vedlejší a ostatní ...'!F35</f>
        <v>0</v>
      </c>
      <c r="BA98" s="121">
        <f>'013 - Vedlejší a ostatní ...'!F36</f>
        <v>0</v>
      </c>
      <c r="BB98" s="121">
        <f>'013 - Vedlejší a ostatní ...'!F37</f>
        <v>0</v>
      </c>
      <c r="BC98" s="121">
        <f>'013 - Vedlejší a ostatní ...'!F38</f>
        <v>0</v>
      </c>
      <c r="BD98" s="123">
        <f>'013 - Vedlejší a ostatní ...'!F39</f>
        <v>0</v>
      </c>
      <c r="BE98" s="4"/>
      <c r="BT98" s="27" t="s">
        <v>86</v>
      </c>
      <c r="BV98" s="27" t="s">
        <v>79</v>
      </c>
      <c r="BW98" s="27" t="s">
        <v>97</v>
      </c>
      <c r="BX98" s="27" t="s">
        <v>85</v>
      </c>
      <c r="CL98" s="27" t="s">
        <v>1</v>
      </c>
    </row>
    <row r="99" s="7" customFormat="1" ht="16.5" customHeight="1">
      <c r="A99" s="7"/>
      <c r="B99" s="104"/>
      <c r="C99" s="105"/>
      <c r="D99" s="106" t="s">
        <v>98</v>
      </c>
      <c r="E99" s="106"/>
      <c r="F99" s="106"/>
      <c r="G99" s="106"/>
      <c r="H99" s="106"/>
      <c r="I99" s="107"/>
      <c r="J99" s="106" t="s">
        <v>99</v>
      </c>
      <c r="K99" s="106"/>
      <c r="L99" s="106"/>
      <c r="M99" s="106"/>
      <c r="N99" s="106"/>
      <c r="O99" s="106"/>
      <c r="P99" s="106"/>
      <c r="Q99" s="106"/>
      <c r="R99" s="106"/>
      <c r="S99" s="106"/>
      <c r="T99" s="106"/>
      <c r="U99" s="106"/>
      <c r="V99" s="106"/>
      <c r="W99" s="106"/>
      <c r="X99" s="106"/>
      <c r="Y99" s="106"/>
      <c r="Z99" s="106"/>
      <c r="AA99" s="106"/>
      <c r="AB99" s="106"/>
      <c r="AC99" s="106"/>
      <c r="AD99" s="106"/>
      <c r="AE99" s="106"/>
      <c r="AF99" s="106"/>
      <c r="AG99" s="108">
        <f>ROUND(SUM(AG100:AG102),15)</f>
        <v>0</v>
      </c>
      <c r="AH99" s="107"/>
      <c r="AI99" s="107"/>
      <c r="AJ99" s="107"/>
      <c r="AK99" s="107"/>
      <c r="AL99" s="107"/>
      <c r="AM99" s="107"/>
      <c r="AN99" s="109">
        <f>SUM(AG99,AT99)</f>
        <v>0</v>
      </c>
      <c r="AO99" s="107"/>
      <c r="AP99" s="107"/>
      <c r="AQ99" s="110" t="s">
        <v>83</v>
      </c>
      <c r="AR99" s="104"/>
      <c r="AS99" s="111">
        <f>ROUND(SUM(AS100:AS102),15)</f>
        <v>0</v>
      </c>
      <c r="AT99" s="112">
        <f>ROUND(SUM(AV99:AW99),15)</f>
        <v>0</v>
      </c>
      <c r="AU99" s="113">
        <f>ROUND(SUM(AU100:AU102),5)</f>
        <v>0</v>
      </c>
      <c r="AV99" s="112">
        <f>ROUND(AZ99*L29,15)</f>
        <v>0</v>
      </c>
      <c r="AW99" s="112">
        <f>ROUND(BA99*L30,15)</f>
        <v>0</v>
      </c>
      <c r="AX99" s="112">
        <f>ROUND(BB99*L29,15)</f>
        <v>0</v>
      </c>
      <c r="AY99" s="112">
        <f>ROUND(BC99*L30,15)</f>
        <v>0</v>
      </c>
      <c r="AZ99" s="112">
        <f>ROUND(SUM(AZ100:AZ102),15)</f>
        <v>0</v>
      </c>
      <c r="BA99" s="112">
        <f>ROUND(SUM(BA100:BA102),15)</f>
        <v>0</v>
      </c>
      <c r="BB99" s="112">
        <f>ROUND(SUM(BB100:BB102),15)</f>
        <v>0</v>
      </c>
      <c r="BC99" s="112">
        <f>ROUND(SUM(BC100:BC102),15)</f>
        <v>0</v>
      </c>
      <c r="BD99" s="114">
        <f>ROUND(SUM(BD100:BD102),15)</f>
        <v>0</v>
      </c>
      <c r="BE99" s="7"/>
      <c r="BS99" s="115" t="s">
        <v>77</v>
      </c>
      <c r="BT99" s="115" t="s">
        <v>84</v>
      </c>
      <c r="BU99" s="115" t="s">
        <v>78</v>
      </c>
      <c r="BV99" s="115" t="s">
        <v>79</v>
      </c>
      <c r="BW99" s="115" t="s">
        <v>100</v>
      </c>
      <c r="BX99" s="115" t="s">
        <v>4</v>
      </c>
      <c r="CL99" s="115" t="s">
        <v>1</v>
      </c>
      <c r="CM99" s="115" t="s">
        <v>86</v>
      </c>
    </row>
    <row r="100" s="4" customFormat="1" ht="35.25" customHeight="1">
      <c r="A100" s="116" t="s">
        <v>87</v>
      </c>
      <c r="B100" s="64"/>
      <c r="C100" s="10"/>
      <c r="D100" s="10"/>
      <c r="E100" s="117" t="s">
        <v>101</v>
      </c>
      <c r="F100" s="117"/>
      <c r="G100" s="117"/>
      <c r="H100" s="117"/>
      <c r="I100" s="117"/>
      <c r="J100" s="10"/>
      <c r="K100" s="117" t="s">
        <v>102</v>
      </c>
      <c r="L100" s="117"/>
      <c r="M100" s="117"/>
      <c r="N100" s="117"/>
      <c r="O100" s="117"/>
      <c r="P100" s="117"/>
      <c r="Q100" s="117"/>
      <c r="R100" s="117"/>
      <c r="S100" s="117"/>
      <c r="T100" s="117"/>
      <c r="U100" s="117"/>
      <c r="V100" s="117"/>
      <c r="W100" s="117"/>
      <c r="X100" s="117"/>
      <c r="Y100" s="117"/>
      <c r="Z100" s="117"/>
      <c r="AA100" s="117"/>
      <c r="AB100" s="117"/>
      <c r="AC100" s="117"/>
      <c r="AD100" s="117"/>
      <c r="AE100" s="117"/>
      <c r="AF100" s="117"/>
      <c r="AG100" s="118">
        <f>'021 - SO 101.1 - Stezka p...'!J32</f>
        <v>0</v>
      </c>
      <c r="AH100" s="10"/>
      <c r="AI100" s="10"/>
      <c r="AJ100" s="10"/>
      <c r="AK100" s="10"/>
      <c r="AL100" s="10"/>
      <c r="AM100" s="10"/>
      <c r="AN100" s="118">
        <f>SUM(AG100,AT100)</f>
        <v>0</v>
      </c>
      <c r="AO100" s="10"/>
      <c r="AP100" s="10"/>
      <c r="AQ100" s="119" t="s">
        <v>90</v>
      </c>
      <c r="AR100" s="64"/>
      <c r="AS100" s="120">
        <v>0</v>
      </c>
      <c r="AT100" s="121">
        <f>ROUND(SUM(AV100:AW100),15)</f>
        <v>0</v>
      </c>
      <c r="AU100" s="122">
        <f>'021 - SO 101.1 - Stezka p...'!P126</f>
        <v>0</v>
      </c>
      <c r="AV100" s="121">
        <f>'021 - SO 101.1 - Stezka p...'!J35</f>
        <v>0</v>
      </c>
      <c r="AW100" s="121">
        <f>'021 - SO 101.1 - Stezka p...'!J36</f>
        <v>0</v>
      </c>
      <c r="AX100" s="121">
        <f>'021 - SO 101.1 - Stezka p...'!J37</f>
        <v>0</v>
      </c>
      <c r="AY100" s="121">
        <f>'021 - SO 101.1 - Stezka p...'!J38</f>
        <v>0</v>
      </c>
      <c r="AZ100" s="121">
        <f>'021 - SO 101.1 - Stezka p...'!F35</f>
        <v>0</v>
      </c>
      <c r="BA100" s="121">
        <f>'021 - SO 101.1 - Stezka p...'!F36</f>
        <v>0</v>
      </c>
      <c r="BB100" s="121">
        <f>'021 - SO 101.1 - Stezka p...'!F37</f>
        <v>0</v>
      </c>
      <c r="BC100" s="121">
        <f>'021 - SO 101.1 - Stezka p...'!F38</f>
        <v>0</v>
      </c>
      <c r="BD100" s="123">
        <f>'021 - SO 101.1 - Stezka p...'!F39</f>
        <v>0</v>
      </c>
      <c r="BE100" s="4"/>
      <c r="BT100" s="27" t="s">
        <v>86</v>
      </c>
      <c r="BV100" s="27" t="s">
        <v>79</v>
      </c>
      <c r="BW100" s="27" t="s">
        <v>103</v>
      </c>
      <c r="BX100" s="27" t="s">
        <v>100</v>
      </c>
      <c r="CL100" s="27" t="s">
        <v>1</v>
      </c>
    </row>
    <row r="101" s="4" customFormat="1" ht="35.25" customHeight="1">
      <c r="A101" s="116" t="s">
        <v>87</v>
      </c>
      <c r="B101" s="64"/>
      <c r="C101" s="10"/>
      <c r="D101" s="10"/>
      <c r="E101" s="117" t="s">
        <v>104</v>
      </c>
      <c r="F101" s="117"/>
      <c r="G101" s="117"/>
      <c r="H101" s="117"/>
      <c r="I101" s="117"/>
      <c r="J101" s="10"/>
      <c r="K101" s="117" t="s">
        <v>105</v>
      </c>
      <c r="L101" s="117"/>
      <c r="M101" s="117"/>
      <c r="N101" s="117"/>
      <c r="O101" s="117"/>
      <c r="P101" s="117"/>
      <c r="Q101" s="117"/>
      <c r="R101" s="117"/>
      <c r="S101" s="117"/>
      <c r="T101" s="117"/>
      <c r="U101" s="117"/>
      <c r="V101" s="117"/>
      <c r="W101" s="117"/>
      <c r="X101" s="117"/>
      <c r="Y101" s="117"/>
      <c r="Z101" s="117"/>
      <c r="AA101" s="117"/>
      <c r="AB101" s="117"/>
      <c r="AC101" s="117"/>
      <c r="AD101" s="117"/>
      <c r="AE101" s="117"/>
      <c r="AF101" s="117"/>
      <c r="AG101" s="118">
        <f>'022 - SO 101.2 - Stezka p...'!J32</f>
        <v>0</v>
      </c>
      <c r="AH101" s="10"/>
      <c r="AI101" s="10"/>
      <c r="AJ101" s="10"/>
      <c r="AK101" s="10"/>
      <c r="AL101" s="10"/>
      <c r="AM101" s="10"/>
      <c r="AN101" s="118">
        <f>SUM(AG101,AT101)</f>
        <v>0</v>
      </c>
      <c r="AO101" s="10"/>
      <c r="AP101" s="10"/>
      <c r="AQ101" s="119" t="s">
        <v>90</v>
      </c>
      <c r="AR101" s="64"/>
      <c r="AS101" s="120">
        <v>0</v>
      </c>
      <c r="AT101" s="121">
        <f>ROUND(SUM(AV101:AW101),15)</f>
        <v>0</v>
      </c>
      <c r="AU101" s="122">
        <f>'022 - SO 101.2 - Stezka p...'!P126</f>
        <v>0</v>
      </c>
      <c r="AV101" s="121">
        <f>'022 - SO 101.2 - Stezka p...'!J35</f>
        <v>0</v>
      </c>
      <c r="AW101" s="121">
        <f>'022 - SO 101.2 - Stezka p...'!J36</f>
        <v>0</v>
      </c>
      <c r="AX101" s="121">
        <f>'022 - SO 101.2 - Stezka p...'!J37</f>
        <v>0</v>
      </c>
      <c r="AY101" s="121">
        <f>'022 - SO 101.2 - Stezka p...'!J38</f>
        <v>0</v>
      </c>
      <c r="AZ101" s="121">
        <f>'022 - SO 101.2 - Stezka p...'!F35</f>
        <v>0</v>
      </c>
      <c r="BA101" s="121">
        <f>'022 - SO 101.2 - Stezka p...'!F36</f>
        <v>0</v>
      </c>
      <c r="BB101" s="121">
        <f>'022 - SO 101.2 - Stezka p...'!F37</f>
        <v>0</v>
      </c>
      <c r="BC101" s="121">
        <f>'022 - SO 101.2 - Stezka p...'!F38</f>
        <v>0</v>
      </c>
      <c r="BD101" s="123">
        <f>'022 - SO 101.2 - Stezka p...'!F39</f>
        <v>0</v>
      </c>
      <c r="BE101" s="4"/>
      <c r="BT101" s="27" t="s">
        <v>86</v>
      </c>
      <c r="BV101" s="27" t="s">
        <v>79</v>
      </c>
      <c r="BW101" s="27" t="s">
        <v>106</v>
      </c>
      <c r="BX101" s="27" t="s">
        <v>100</v>
      </c>
      <c r="CL101" s="27" t="s">
        <v>1</v>
      </c>
    </row>
    <row r="102" s="4" customFormat="1" ht="23.25" customHeight="1">
      <c r="A102" s="116" t="s">
        <v>87</v>
      </c>
      <c r="B102" s="64"/>
      <c r="C102" s="10"/>
      <c r="D102" s="10"/>
      <c r="E102" s="117" t="s">
        <v>107</v>
      </c>
      <c r="F102" s="117"/>
      <c r="G102" s="117"/>
      <c r="H102" s="117"/>
      <c r="I102" s="117"/>
      <c r="J102" s="10"/>
      <c r="K102" s="117" t="s">
        <v>108</v>
      </c>
      <c r="L102" s="117"/>
      <c r="M102" s="117"/>
      <c r="N102" s="117"/>
      <c r="O102" s="117"/>
      <c r="P102" s="117"/>
      <c r="Q102" s="117"/>
      <c r="R102" s="117"/>
      <c r="S102" s="117"/>
      <c r="T102" s="117"/>
      <c r="U102" s="117"/>
      <c r="V102" s="117"/>
      <c r="W102" s="117"/>
      <c r="X102" s="117"/>
      <c r="Y102" s="117"/>
      <c r="Z102" s="117"/>
      <c r="AA102" s="117"/>
      <c r="AB102" s="117"/>
      <c r="AC102" s="117"/>
      <c r="AD102" s="117"/>
      <c r="AE102" s="117"/>
      <c r="AF102" s="117"/>
      <c r="AG102" s="118">
        <f>'023 - Vedlejší a ostatní ...'!J32</f>
        <v>0</v>
      </c>
      <c r="AH102" s="10"/>
      <c r="AI102" s="10"/>
      <c r="AJ102" s="10"/>
      <c r="AK102" s="10"/>
      <c r="AL102" s="10"/>
      <c r="AM102" s="10"/>
      <c r="AN102" s="118">
        <f>SUM(AG102,AT102)</f>
        <v>0</v>
      </c>
      <c r="AO102" s="10"/>
      <c r="AP102" s="10"/>
      <c r="AQ102" s="119" t="s">
        <v>90</v>
      </c>
      <c r="AR102" s="64"/>
      <c r="AS102" s="124">
        <v>0</v>
      </c>
      <c r="AT102" s="125">
        <f>ROUND(SUM(AV102:AW102),15)</f>
        <v>0</v>
      </c>
      <c r="AU102" s="126">
        <f>'023 - Vedlejší a ostatní ...'!P123</f>
        <v>0</v>
      </c>
      <c r="AV102" s="125">
        <f>'023 - Vedlejší a ostatní ...'!J35</f>
        <v>0</v>
      </c>
      <c r="AW102" s="125">
        <f>'023 - Vedlejší a ostatní ...'!J36</f>
        <v>0</v>
      </c>
      <c r="AX102" s="125">
        <f>'023 - Vedlejší a ostatní ...'!J37</f>
        <v>0</v>
      </c>
      <c r="AY102" s="125">
        <f>'023 - Vedlejší a ostatní ...'!J38</f>
        <v>0</v>
      </c>
      <c r="AZ102" s="125">
        <f>'023 - Vedlejší a ostatní ...'!F35</f>
        <v>0</v>
      </c>
      <c r="BA102" s="125">
        <f>'023 - Vedlejší a ostatní ...'!F36</f>
        <v>0</v>
      </c>
      <c r="BB102" s="125">
        <f>'023 - Vedlejší a ostatní ...'!F37</f>
        <v>0</v>
      </c>
      <c r="BC102" s="125">
        <f>'023 - Vedlejší a ostatní ...'!F38</f>
        <v>0</v>
      </c>
      <c r="BD102" s="127">
        <f>'023 - Vedlejší a ostatní ...'!F39</f>
        <v>0</v>
      </c>
      <c r="BE102" s="4"/>
      <c r="BT102" s="27" t="s">
        <v>86</v>
      </c>
      <c r="BV102" s="27" t="s">
        <v>79</v>
      </c>
      <c r="BW102" s="27" t="s">
        <v>109</v>
      </c>
      <c r="BX102" s="27" t="s">
        <v>100</v>
      </c>
      <c r="CL102" s="27" t="s">
        <v>1</v>
      </c>
    </row>
    <row r="103" s="2" customFormat="1" ht="30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9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61"/>
      <c r="M104" s="61"/>
      <c r="N104" s="61"/>
      <c r="O104" s="61"/>
      <c r="P104" s="61"/>
      <c r="Q104" s="61"/>
      <c r="R104" s="61"/>
      <c r="S104" s="61"/>
      <c r="T104" s="61"/>
      <c r="U104" s="61"/>
      <c r="V104" s="61"/>
      <c r="W104" s="61"/>
      <c r="X104" s="61"/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39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</row>
  </sheetData>
  <mergeCells count="70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G95:AM95"/>
    <mergeCell ref="AN95:AP95"/>
    <mergeCell ref="J95:AF95"/>
    <mergeCell ref="D95:H95"/>
    <mergeCell ref="AN96:AP96"/>
    <mergeCell ref="E96:I96"/>
    <mergeCell ref="K96:AF96"/>
    <mergeCell ref="AG96:AM96"/>
    <mergeCell ref="K97:AF97"/>
    <mergeCell ref="AN97:AP97"/>
    <mergeCell ref="E97:I97"/>
    <mergeCell ref="AG97:AM97"/>
    <mergeCell ref="AG98:AM98"/>
    <mergeCell ref="AN98:AP98"/>
    <mergeCell ref="E98:I98"/>
    <mergeCell ref="K98:AF98"/>
    <mergeCell ref="AN99:AP99"/>
    <mergeCell ref="AG99:AM99"/>
    <mergeCell ref="D99:H99"/>
    <mergeCell ref="J99:AF99"/>
    <mergeCell ref="AN100:AP100"/>
    <mergeCell ref="AG100:AM100"/>
    <mergeCell ref="E100:I100"/>
    <mergeCell ref="K100:AF100"/>
    <mergeCell ref="AN101:AP101"/>
    <mergeCell ref="AG101:AM101"/>
    <mergeCell ref="E101:I101"/>
    <mergeCell ref="K101:AF101"/>
    <mergeCell ref="AN102:AP102"/>
    <mergeCell ref="AG102:AM102"/>
    <mergeCell ref="E102:I102"/>
    <mergeCell ref="K102:AF102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</mergeCells>
  <hyperlinks>
    <hyperlink ref="A96" location="'011 - SO 101.1 - Stezka p...'!C2" display="/"/>
    <hyperlink ref="A97" location="'012 - SO 101.2 - Stezka p...'!C2" display="/"/>
    <hyperlink ref="A98" location="'013 - Vedlejší a ostatní ...'!C2" display="/"/>
    <hyperlink ref="A100" location="'021 - SO 101.1 - Stezka p...'!C2" display="/"/>
    <hyperlink ref="A101" location="'022 - SO 101.2 - Stezka p...'!C2" display="/"/>
    <hyperlink ref="A102" location="'023 - Vedlejší a ostatn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91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110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Stezka pro chodce a cyklisty Náměšť na Hané - Drahanovice</v>
      </c>
      <c r="F7" s="32"/>
      <c r="G7" s="32"/>
      <c r="H7" s="32"/>
      <c r="L7" s="22"/>
    </row>
    <row r="8" s="1" customFormat="1" ht="12" customHeight="1">
      <c r="B8" s="22"/>
      <c r="D8" s="32" t="s">
        <v>111</v>
      </c>
      <c r="L8" s="22"/>
    </row>
    <row r="9" s="2" customFormat="1" ht="16.5" customHeight="1">
      <c r="A9" s="38"/>
      <c r="B9" s="39"/>
      <c r="C9" s="38"/>
      <c r="D9" s="38"/>
      <c r="E9" s="129" t="s">
        <v>112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113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30" customHeight="1">
      <c r="A11" s="38"/>
      <c r="B11" s="39"/>
      <c r="C11" s="38"/>
      <c r="D11" s="38"/>
      <c r="E11" s="67" t="s">
        <v>114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21. 1. 2022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31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32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35</v>
      </c>
      <c r="E25" s="38"/>
      <c r="F25" s="38"/>
      <c r="G25" s="38"/>
      <c r="H25" s="38"/>
      <c r="I25" s="32" t="s">
        <v>25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36</v>
      </c>
      <c r="F26" s="38"/>
      <c r="G26" s="38"/>
      <c r="H26" s="38"/>
      <c r="I26" s="32" t="s">
        <v>27</v>
      </c>
      <c r="J26" s="27" t="s">
        <v>1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37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38</v>
      </c>
      <c r="E32" s="38"/>
      <c r="F32" s="38"/>
      <c r="G32" s="38"/>
      <c r="H32" s="38"/>
      <c r="I32" s="38"/>
      <c r="J32" s="96">
        <f>ROUND(J129, 15)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40</v>
      </c>
      <c r="G34" s="38"/>
      <c r="H34" s="38"/>
      <c r="I34" s="43" t="s">
        <v>39</v>
      </c>
      <c r="J34" s="43" t="s">
        <v>41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42</v>
      </c>
      <c r="E35" s="32" t="s">
        <v>43</v>
      </c>
      <c r="F35" s="135">
        <f>ROUND((SUM(BE129:BE536)),  15)</f>
        <v>0</v>
      </c>
      <c r="G35" s="38"/>
      <c r="H35" s="38"/>
      <c r="I35" s="136">
        <v>0.20999999999999999</v>
      </c>
      <c r="J35" s="135">
        <f>ROUND(((SUM(BE129:BE536))*I35),  15)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44</v>
      </c>
      <c r="F36" s="135">
        <f>ROUND((SUM(BF129:BF536)),  15)</f>
        <v>0</v>
      </c>
      <c r="G36" s="38"/>
      <c r="H36" s="38"/>
      <c r="I36" s="136">
        <v>0.14999999999999999</v>
      </c>
      <c r="J36" s="135">
        <f>ROUND(((SUM(BF129:BF536))*I36),  15)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35">
        <f>ROUND((SUM(BG129:BG536)),  15)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46</v>
      </c>
      <c r="F38" s="135">
        <f>ROUND((SUM(BH129:BH536)),  15)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47</v>
      </c>
      <c r="F39" s="135">
        <f>ROUND((SUM(BI129:BI536)),  15)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48</v>
      </c>
      <c r="E41" s="81"/>
      <c r="F41" s="81"/>
      <c r="G41" s="139" t="s">
        <v>49</v>
      </c>
      <c r="H41" s="140" t="s">
        <v>50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43" t="s">
        <v>54</v>
      </c>
      <c r="G61" s="58" t="s">
        <v>53</v>
      </c>
      <c r="H61" s="41"/>
      <c r="I61" s="41"/>
      <c r="J61" s="144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43" t="s">
        <v>54</v>
      </c>
      <c r="G76" s="58" t="s">
        <v>53</v>
      </c>
      <c r="H76" s="41"/>
      <c r="I76" s="41"/>
      <c r="J76" s="144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Stezka pro chodce a cyklisty Náměšť na Hané - Drahanovice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111</v>
      </c>
      <c r="L86" s="22"/>
    </row>
    <row r="87" s="2" customFormat="1" ht="16.5" customHeight="1">
      <c r="A87" s="38"/>
      <c r="B87" s="39"/>
      <c r="C87" s="38"/>
      <c r="D87" s="38"/>
      <c r="E87" s="129" t="s">
        <v>112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113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30" customHeight="1">
      <c r="A89" s="38"/>
      <c r="B89" s="39"/>
      <c r="C89" s="38"/>
      <c r="D89" s="38"/>
      <c r="E89" s="67" t="str">
        <f>E11</f>
        <v>011 - SO 101.1 - Stezka pro chodce a cyklisty - k.ú. Náměšť na Hané - uznatelné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k. ú. Drahanovice, k. ú. Náměšť na Hané</v>
      </c>
      <c r="G91" s="38"/>
      <c r="H91" s="38"/>
      <c r="I91" s="32" t="s">
        <v>22</v>
      </c>
      <c r="J91" s="69" t="str">
        <f>IF(J14="","",J14)</f>
        <v>21. 1. 2022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Městys Náměšť na Hané, Obec Drahanovice</v>
      </c>
      <c r="G93" s="38"/>
      <c r="H93" s="38"/>
      <c r="I93" s="32" t="s">
        <v>30</v>
      </c>
      <c r="J93" s="36" t="str">
        <f>E23</f>
        <v>Ing. Linda Smítalová - Atelis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35</v>
      </c>
      <c r="J94" s="36" t="str">
        <f>E26</f>
        <v>Čiklová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116</v>
      </c>
      <c r="D96" s="137"/>
      <c r="E96" s="137"/>
      <c r="F96" s="137"/>
      <c r="G96" s="137"/>
      <c r="H96" s="137"/>
      <c r="I96" s="137"/>
      <c r="J96" s="146" t="s">
        <v>117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118</v>
      </c>
      <c r="D98" s="38"/>
      <c r="E98" s="38"/>
      <c r="F98" s="38"/>
      <c r="G98" s="38"/>
      <c r="H98" s="38"/>
      <c r="I98" s="38"/>
      <c r="J98" s="96">
        <f>J129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119</v>
      </c>
    </row>
    <row r="99" s="9" customFormat="1" ht="24.96" customHeight="1">
      <c r="A99" s="9"/>
      <c r="B99" s="148"/>
      <c r="C99" s="9"/>
      <c r="D99" s="149" t="s">
        <v>120</v>
      </c>
      <c r="E99" s="150"/>
      <c r="F99" s="150"/>
      <c r="G99" s="150"/>
      <c r="H99" s="150"/>
      <c r="I99" s="150"/>
      <c r="J99" s="151">
        <f>J130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121</v>
      </c>
      <c r="E100" s="154"/>
      <c r="F100" s="154"/>
      <c r="G100" s="154"/>
      <c r="H100" s="154"/>
      <c r="I100" s="154"/>
      <c r="J100" s="155">
        <f>J131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122</v>
      </c>
      <c r="E101" s="154"/>
      <c r="F101" s="154"/>
      <c r="G101" s="154"/>
      <c r="H101" s="154"/>
      <c r="I101" s="154"/>
      <c r="J101" s="155">
        <f>J240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123</v>
      </c>
      <c r="E102" s="154"/>
      <c r="F102" s="154"/>
      <c r="G102" s="154"/>
      <c r="H102" s="154"/>
      <c r="I102" s="154"/>
      <c r="J102" s="155">
        <f>J258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124</v>
      </c>
      <c r="E103" s="154"/>
      <c r="F103" s="154"/>
      <c r="G103" s="154"/>
      <c r="H103" s="154"/>
      <c r="I103" s="154"/>
      <c r="J103" s="155">
        <f>J337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125</v>
      </c>
      <c r="E104" s="154"/>
      <c r="F104" s="154"/>
      <c r="G104" s="154"/>
      <c r="H104" s="154"/>
      <c r="I104" s="154"/>
      <c r="J104" s="155">
        <f>J345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52"/>
      <c r="C105" s="10"/>
      <c r="D105" s="153" t="s">
        <v>126</v>
      </c>
      <c r="E105" s="154"/>
      <c r="F105" s="154"/>
      <c r="G105" s="154"/>
      <c r="H105" s="154"/>
      <c r="I105" s="154"/>
      <c r="J105" s="155">
        <f>J499</f>
        <v>0</v>
      </c>
      <c r="K105" s="10"/>
      <c r="L105" s="152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48"/>
      <c r="C106" s="9"/>
      <c r="D106" s="149" t="s">
        <v>127</v>
      </c>
      <c r="E106" s="150"/>
      <c r="F106" s="150"/>
      <c r="G106" s="150"/>
      <c r="H106" s="150"/>
      <c r="I106" s="150"/>
      <c r="J106" s="151">
        <f>J504</f>
        <v>0</v>
      </c>
      <c r="K106" s="9"/>
      <c r="L106" s="148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52"/>
      <c r="C107" s="10"/>
      <c r="D107" s="153" t="s">
        <v>128</v>
      </c>
      <c r="E107" s="154"/>
      <c r="F107" s="154"/>
      <c r="G107" s="154"/>
      <c r="H107" s="154"/>
      <c r="I107" s="154"/>
      <c r="J107" s="155">
        <f>J505</f>
        <v>0</v>
      </c>
      <c r="K107" s="10"/>
      <c r="L107" s="152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60"/>
      <c r="C109" s="61"/>
      <c r="D109" s="61"/>
      <c r="E109" s="61"/>
      <c r="F109" s="61"/>
      <c r="G109" s="61"/>
      <c r="H109" s="61"/>
      <c r="I109" s="61"/>
      <c r="J109" s="61"/>
      <c r="K109" s="61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3" s="2" customFormat="1" ht="6.96" customHeight="1">
      <c r="A113" s="38"/>
      <c r="B113" s="62"/>
      <c r="C113" s="63"/>
      <c r="D113" s="63"/>
      <c r="E113" s="63"/>
      <c r="F113" s="63"/>
      <c r="G113" s="63"/>
      <c r="H113" s="63"/>
      <c r="I113" s="63"/>
      <c r="J113" s="63"/>
      <c r="K113" s="63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24.96" customHeight="1">
      <c r="A114" s="38"/>
      <c r="B114" s="39"/>
      <c r="C114" s="23" t="s">
        <v>129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2" customHeight="1">
      <c r="A116" s="38"/>
      <c r="B116" s="39"/>
      <c r="C116" s="32" t="s">
        <v>16</v>
      </c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6.5" customHeight="1">
      <c r="A117" s="38"/>
      <c r="B117" s="39"/>
      <c r="C117" s="38"/>
      <c r="D117" s="38"/>
      <c r="E117" s="129" t="str">
        <f>E7</f>
        <v>Stezka pro chodce a cyklisty Náměšť na Hané - Drahanovice</v>
      </c>
      <c r="F117" s="32"/>
      <c r="G117" s="32"/>
      <c r="H117" s="32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1" customFormat="1" ht="12" customHeight="1">
      <c r="B118" s="22"/>
      <c r="C118" s="32" t="s">
        <v>111</v>
      </c>
      <c r="L118" s="22"/>
    </row>
    <row r="119" s="2" customFormat="1" ht="16.5" customHeight="1">
      <c r="A119" s="38"/>
      <c r="B119" s="39"/>
      <c r="C119" s="38"/>
      <c r="D119" s="38"/>
      <c r="E119" s="129" t="s">
        <v>112</v>
      </c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113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30" customHeight="1">
      <c r="A121" s="38"/>
      <c r="B121" s="39"/>
      <c r="C121" s="38"/>
      <c r="D121" s="38"/>
      <c r="E121" s="67" t="str">
        <f>E11</f>
        <v>011 - SO 101.1 - Stezka pro chodce a cyklisty - k.ú. Náměšť na Hané - uznatelné náklady</v>
      </c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6.96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2" customHeight="1">
      <c r="A123" s="38"/>
      <c r="B123" s="39"/>
      <c r="C123" s="32" t="s">
        <v>20</v>
      </c>
      <c r="D123" s="38"/>
      <c r="E123" s="38"/>
      <c r="F123" s="27" t="str">
        <f>F14</f>
        <v>k. ú. Drahanovice, k. ú. Náměšť na Hané</v>
      </c>
      <c r="G123" s="38"/>
      <c r="H123" s="38"/>
      <c r="I123" s="32" t="s">
        <v>22</v>
      </c>
      <c r="J123" s="69" t="str">
        <f>IF(J14="","",J14)</f>
        <v>21. 1. 2022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25.65" customHeight="1">
      <c r="A125" s="38"/>
      <c r="B125" s="39"/>
      <c r="C125" s="32" t="s">
        <v>24</v>
      </c>
      <c r="D125" s="38"/>
      <c r="E125" s="38"/>
      <c r="F125" s="27" t="str">
        <f>E17</f>
        <v>Městys Náměšť na Hané, Obec Drahanovice</v>
      </c>
      <c r="G125" s="38"/>
      <c r="H125" s="38"/>
      <c r="I125" s="32" t="s">
        <v>30</v>
      </c>
      <c r="J125" s="36" t="str">
        <f>E23</f>
        <v>Ing. Linda Smítalová - Atelis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5.15" customHeight="1">
      <c r="A126" s="38"/>
      <c r="B126" s="39"/>
      <c r="C126" s="32" t="s">
        <v>28</v>
      </c>
      <c r="D126" s="38"/>
      <c r="E126" s="38"/>
      <c r="F126" s="27" t="str">
        <f>IF(E20="","",E20)</f>
        <v>Vyplň údaj</v>
      </c>
      <c r="G126" s="38"/>
      <c r="H126" s="38"/>
      <c r="I126" s="32" t="s">
        <v>35</v>
      </c>
      <c r="J126" s="36" t="str">
        <f>E26</f>
        <v>Čiklová</v>
      </c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10.32" customHeight="1">
      <c r="A127" s="38"/>
      <c r="B127" s="39"/>
      <c r="C127" s="38"/>
      <c r="D127" s="38"/>
      <c r="E127" s="38"/>
      <c r="F127" s="38"/>
      <c r="G127" s="38"/>
      <c r="H127" s="38"/>
      <c r="I127" s="38"/>
      <c r="J127" s="38"/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11" customFormat="1" ht="29.28" customHeight="1">
      <c r="A128" s="156"/>
      <c r="B128" s="157"/>
      <c r="C128" s="158" t="s">
        <v>130</v>
      </c>
      <c r="D128" s="159" t="s">
        <v>63</v>
      </c>
      <c r="E128" s="159" t="s">
        <v>59</v>
      </c>
      <c r="F128" s="159" t="s">
        <v>60</v>
      </c>
      <c r="G128" s="159" t="s">
        <v>131</v>
      </c>
      <c r="H128" s="159" t="s">
        <v>132</v>
      </c>
      <c r="I128" s="159" t="s">
        <v>133</v>
      </c>
      <c r="J128" s="159" t="s">
        <v>117</v>
      </c>
      <c r="K128" s="160" t="s">
        <v>134</v>
      </c>
      <c r="L128" s="161"/>
      <c r="M128" s="86" t="s">
        <v>1</v>
      </c>
      <c r="N128" s="87" t="s">
        <v>42</v>
      </c>
      <c r="O128" s="87" t="s">
        <v>135</v>
      </c>
      <c r="P128" s="87" t="s">
        <v>136</v>
      </c>
      <c r="Q128" s="87" t="s">
        <v>137</v>
      </c>
      <c r="R128" s="87" t="s">
        <v>138</v>
      </c>
      <c r="S128" s="87" t="s">
        <v>139</v>
      </c>
      <c r="T128" s="88" t="s">
        <v>140</v>
      </c>
      <c r="U128" s="156"/>
      <c r="V128" s="156"/>
      <c r="W128" s="156"/>
      <c r="X128" s="156"/>
      <c r="Y128" s="156"/>
      <c r="Z128" s="156"/>
      <c r="AA128" s="156"/>
      <c r="AB128" s="156"/>
      <c r="AC128" s="156"/>
      <c r="AD128" s="156"/>
      <c r="AE128" s="156"/>
    </row>
    <row r="129" s="2" customFormat="1" ht="22.8" customHeight="1">
      <c r="A129" s="38"/>
      <c r="B129" s="39"/>
      <c r="C129" s="93" t="s">
        <v>141</v>
      </c>
      <c r="D129" s="38"/>
      <c r="E129" s="38"/>
      <c r="F129" s="38"/>
      <c r="G129" s="38"/>
      <c r="H129" s="38"/>
      <c r="I129" s="38"/>
      <c r="J129" s="162">
        <f>BK129</f>
        <v>0</v>
      </c>
      <c r="K129" s="38"/>
      <c r="L129" s="39"/>
      <c r="M129" s="89"/>
      <c r="N129" s="73"/>
      <c r="O129" s="90"/>
      <c r="P129" s="163">
        <f>P130+P504</f>
        <v>0</v>
      </c>
      <c r="Q129" s="90"/>
      <c r="R129" s="163">
        <f>R130+R504</f>
        <v>4646.1667971650013</v>
      </c>
      <c r="S129" s="90"/>
      <c r="T129" s="164">
        <f>T130+T504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77</v>
      </c>
      <c r="AU129" s="19" t="s">
        <v>119</v>
      </c>
      <c r="BK129" s="165">
        <f>BK130+BK504</f>
        <v>0</v>
      </c>
    </row>
    <row r="130" s="12" customFormat="1" ht="25.92" customHeight="1">
      <c r="A130" s="12"/>
      <c r="B130" s="166"/>
      <c r="C130" s="12"/>
      <c r="D130" s="167" t="s">
        <v>77</v>
      </c>
      <c r="E130" s="168" t="s">
        <v>142</v>
      </c>
      <c r="F130" s="168" t="s">
        <v>143</v>
      </c>
      <c r="G130" s="12"/>
      <c r="H130" s="12"/>
      <c r="I130" s="169"/>
      <c r="J130" s="170">
        <f>BK130</f>
        <v>0</v>
      </c>
      <c r="K130" s="12"/>
      <c r="L130" s="166"/>
      <c r="M130" s="171"/>
      <c r="N130" s="172"/>
      <c r="O130" s="172"/>
      <c r="P130" s="173">
        <f>P131+P240+P258+P337+P345+P499</f>
        <v>0</v>
      </c>
      <c r="Q130" s="172"/>
      <c r="R130" s="173">
        <f>R131+R240+R258+R337+R345+R499</f>
        <v>4645.0806891650009</v>
      </c>
      <c r="S130" s="172"/>
      <c r="T130" s="174">
        <f>T131+T240+T258+T337+T345+T499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7" t="s">
        <v>84</v>
      </c>
      <c r="AT130" s="175" t="s">
        <v>77</v>
      </c>
      <c r="AU130" s="175" t="s">
        <v>34</v>
      </c>
      <c r="AY130" s="167" t="s">
        <v>144</v>
      </c>
      <c r="BK130" s="176">
        <f>BK131+BK240+BK258+BK337+BK345+BK499</f>
        <v>0</v>
      </c>
    </row>
    <row r="131" s="12" customFormat="1" ht="22.8" customHeight="1">
      <c r="A131" s="12"/>
      <c r="B131" s="166"/>
      <c r="C131" s="12"/>
      <c r="D131" s="167" t="s">
        <v>77</v>
      </c>
      <c r="E131" s="177" t="s">
        <v>84</v>
      </c>
      <c r="F131" s="177" t="s">
        <v>145</v>
      </c>
      <c r="G131" s="12"/>
      <c r="H131" s="12"/>
      <c r="I131" s="169"/>
      <c r="J131" s="178">
        <f>BK131</f>
        <v>0</v>
      </c>
      <c r="K131" s="12"/>
      <c r="L131" s="166"/>
      <c r="M131" s="171"/>
      <c r="N131" s="172"/>
      <c r="O131" s="172"/>
      <c r="P131" s="173">
        <f>SUM(P132:P239)</f>
        <v>0</v>
      </c>
      <c r="Q131" s="172"/>
      <c r="R131" s="173">
        <f>SUM(R132:R239)</f>
        <v>4617.0668000000005</v>
      </c>
      <c r="S131" s="172"/>
      <c r="T131" s="174">
        <f>SUM(T132:T239)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7" t="s">
        <v>84</v>
      </c>
      <c r="AT131" s="175" t="s">
        <v>77</v>
      </c>
      <c r="AU131" s="175" t="s">
        <v>84</v>
      </c>
      <c r="AY131" s="167" t="s">
        <v>144</v>
      </c>
      <c r="BK131" s="176">
        <f>SUM(BK132:BK239)</f>
        <v>0</v>
      </c>
    </row>
    <row r="132" s="2" customFormat="1" ht="24.15" customHeight="1">
      <c r="A132" s="38"/>
      <c r="B132" s="179"/>
      <c r="C132" s="180" t="s">
        <v>84</v>
      </c>
      <c r="D132" s="180" t="s">
        <v>146</v>
      </c>
      <c r="E132" s="181" t="s">
        <v>147</v>
      </c>
      <c r="F132" s="182" t="s">
        <v>148</v>
      </c>
      <c r="G132" s="183" t="s">
        <v>149</v>
      </c>
      <c r="H132" s="184">
        <v>1</v>
      </c>
      <c r="I132" s="185"/>
      <c r="J132" s="186">
        <f>ROUND(I132*H132,2)</f>
        <v>0</v>
      </c>
      <c r="K132" s="182" t="s">
        <v>150</v>
      </c>
      <c r="L132" s="39"/>
      <c r="M132" s="187" t="s">
        <v>1</v>
      </c>
      <c r="N132" s="188" t="s">
        <v>43</v>
      </c>
      <c r="O132" s="77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1" t="s">
        <v>151</v>
      </c>
      <c r="AT132" s="191" t="s">
        <v>146</v>
      </c>
      <c r="AU132" s="191" t="s">
        <v>86</v>
      </c>
      <c r="AY132" s="19" t="s">
        <v>144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84</v>
      </c>
      <c r="BK132" s="192">
        <f>ROUND(I132*H132,2)</f>
        <v>0</v>
      </c>
      <c r="BL132" s="19" t="s">
        <v>151</v>
      </c>
      <c r="BM132" s="191" t="s">
        <v>152</v>
      </c>
    </row>
    <row r="133" s="2" customFormat="1">
      <c r="A133" s="38"/>
      <c r="B133" s="39"/>
      <c r="C133" s="38"/>
      <c r="D133" s="193" t="s">
        <v>153</v>
      </c>
      <c r="E133" s="38"/>
      <c r="F133" s="194" t="s">
        <v>154</v>
      </c>
      <c r="G133" s="38"/>
      <c r="H133" s="38"/>
      <c r="I133" s="195"/>
      <c r="J133" s="38"/>
      <c r="K133" s="38"/>
      <c r="L133" s="39"/>
      <c r="M133" s="196"/>
      <c r="N133" s="197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153</v>
      </c>
      <c r="AU133" s="19" t="s">
        <v>86</v>
      </c>
    </row>
    <row r="134" s="2" customFormat="1">
      <c r="A134" s="38"/>
      <c r="B134" s="39"/>
      <c r="C134" s="38"/>
      <c r="D134" s="198" t="s">
        <v>155</v>
      </c>
      <c r="E134" s="38"/>
      <c r="F134" s="199" t="s">
        <v>156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155</v>
      </c>
      <c r="AU134" s="19" t="s">
        <v>86</v>
      </c>
    </row>
    <row r="135" s="13" customFormat="1">
      <c r="A135" s="13"/>
      <c r="B135" s="200"/>
      <c r="C135" s="13"/>
      <c r="D135" s="193" t="s">
        <v>157</v>
      </c>
      <c r="E135" s="201" t="s">
        <v>1</v>
      </c>
      <c r="F135" s="202" t="s">
        <v>158</v>
      </c>
      <c r="G135" s="13"/>
      <c r="H135" s="201" t="s">
        <v>1</v>
      </c>
      <c r="I135" s="203"/>
      <c r="J135" s="13"/>
      <c r="K135" s="13"/>
      <c r="L135" s="200"/>
      <c r="M135" s="204"/>
      <c r="N135" s="205"/>
      <c r="O135" s="205"/>
      <c r="P135" s="205"/>
      <c r="Q135" s="205"/>
      <c r="R135" s="205"/>
      <c r="S135" s="205"/>
      <c r="T135" s="206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01" t="s">
        <v>157</v>
      </c>
      <c r="AU135" s="201" t="s">
        <v>86</v>
      </c>
      <c r="AV135" s="13" t="s">
        <v>84</v>
      </c>
      <c r="AW135" s="13" t="s">
        <v>33</v>
      </c>
      <c r="AX135" s="13" t="s">
        <v>34</v>
      </c>
      <c r="AY135" s="201" t="s">
        <v>144</v>
      </c>
    </row>
    <row r="136" s="14" customFormat="1">
      <c r="A136" s="14"/>
      <c r="B136" s="207"/>
      <c r="C136" s="14"/>
      <c r="D136" s="193" t="s">
        <v>157</v>
      </c>
      <c r="E136" s="208" t="s">
        <v>1</v>
      </c>
      <c r="F136" s="209" t="s">
        <v>159</v>
      </c>
      <c r="G136" s="14"/>
      <c r="H136" s="210">
        <v>1</v>
      </c>
      <c r="I136" s="211"/>
      <c r="J136" s="14"/>
      <c r="K136" s="14"/>
      <c r="L136" s="207"/>
      <c r="M136" s="212"/>
      <c r="N136" s="213"/>
      <c r="O136" s="213"/>
      <c r="P136" s="213"/>
      <c r="Q136" s="213"/>
      <c r="R136" s="213"/>
      <c r="S136" s="213"/>
      <c r="T136" s="2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08" t="s">
        <v>157</v>
      </c>
      <c r="AU136" s="208" t="s">
        <v>86</v>
      </c>
      <c r="AV136" s="14" t="s">
        <v>86</v>
      </c>
      <c r="AW136" s="14" t="s">
        <v>33</v>
      </c>
      <c r="AX136" s="14" t="s">
        <v>84</v>
      </c>
      <c r="AY136" s="208" t="s">
        <v>144</v>
      </c>
    </row>
    <row r="137" s="2" customFormat="1" ht="24.15" customHeight="1">
      <c r="A137" s="38"/>
      <c r="B137" s="179"/>
      <c r="C137" s="180" t="s">
        <v>86</v>
      </c>
      <c r="D137" s="180" t="s">
        <v>146</v>
      </c>
      <c r="E137" s="181" t="s">
        <v>160</v>
      </c>
      <c r="F137" s="182" t="s">
        <v>161</v>
      </c>
      <c r="G137" s="183" t="s">
        <v>162</v>
      </c>
      <c r="H137" s="184">
        <v>0.16</v>
      </c>
      <c r="I137" s="185"/>
      <c r="J137" s="186">
        <f>ROUND(I137*H137,2)</f>
        <v>0</v>
      </c>
      <c r="K137" s="182" t="s">
        <v>150</v>
      </c>
      <c r="L137" s="39"/>
      <c r="M137" s="187" t="s">
        <v>1</v>
      </c>
      <c r="N137" s="188" t="s">
        <v>43</v>
      </c>
      <c r="O137" s="77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1" t="s">
        <v>151</v>
      </c>
      <c r="AT137" s="191" t="s">
        <v>146</v>
      </c>
      <c r="AU137" s="191" t="s">
        <v>86</v>
      </c>
      <c r="AY137" s="19" t="s">
        <v>144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84</v>
      </c>
      <c r="BK137" s="192">
        <f>ROUND(I137*H137,2)</f>
        <v>0</v>
      </c>
      <c r="BL137" s="19" t="s">
        <v>151</v>
      </c>
      <c r="BM137" s="191" t="s">
        <v>163</v>
      </c>
    </row>
    <row r="138" s="2" customFormat="1">
      <c r="A138" s="38"/>
      <c r="B138" s="39"/>
      <c r="C138" s="38"/>
      <c r="D138" s="193" t="s">
        <v>153</v>
      </c>
      <c r="E138" s="38"/>
      <c r="F138" s="194" t="s">
        <v>164</v>
      </c>
      <c r="G138" s="38"/>
      <c r="H138" s="38"/>
      <c r="I138" s="195"/>
      <c r="J138" s="38"/>
      <c r="K138" s="38"/>
      <c r="L138" s="39"/>
      <c r="M138" s="196"/>
      <c r="N138" s="197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153</v>
      </c>
      <c r="AU138" s="19" t="s">
        <v>86</v>
      </c>
    </row>
    <row r="139" s="2" customFormat="1">
      <c r="A139" s="38"/>
      <c r="B139" s="39"/>
      <c r="C139" s="38"/>
      <c r="D139" s="198" t="s">
        <v>155</v>
      </c>
      <c r="E139" s="38"/>
      <c r="F139" s="199" t="s">
        <v>165</v>
      </c>
      <c r="G139" s="38"/>
      <c r="H139" s="38"/>
      <c r="I139" s="195"/>
      <c r="J139" s="38"/>
      <c r="K139" s="38"/>
      <c r="L139" s="39"/>
      <c r="M139" s="196"/>
      <c r="N139" s="197"/>
      <c r="O139" s="77"/>
      <c r="P139" s="77"/>
      <c r="Q139" s="77"/>
      <c r="R139" s="77"/>
      <c r="S139" s="77"/>
      <c r="T139" s="7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155</v>
      </c>
      <c r="AU139" s="19" t="s">
        <v>86</v>
      </c>
    </row>
    <row r="140" s="2" customFormat="1">
      <c r="A140" s="38"/>
      <c r="B140" s="39"/>
      <c r="C140" s="38"/>
      <c r="D140" s="193" t="s">
        <v>166</v>
      </c>
      <c r="E140" s="38"/>
      <c r="F140" s="215" t="s">
        <v>167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166</v>
      </c>
      <c r="AU140" s="19" t="s">
        <v>86</v>
      </c>
    </row>
    <row r="141" s="13" customFormat="1">
      <c r="A141" s="13"/>
      <c r="B141" s="200"/>
      <c r="C141" s="13"/>
      <c r="D141" s="193" t="s">
        <v>157</v>
      </c>
      <c r="E141" s="201" t="s">
        <v>1</v>
      </c>
      <c r="F141" s="202" t="s">
        <v>158</v>
      </c>
      <c r="G141" s="13"/>
      <c r="H141" s="201" t="s">
        <v>1</v>
      </c>
      <c r="I141" s="203"/>
      <c r="J141" s="13"/>
      <c r="K141" s="13"/>
      <c r="L141" s="200"/>
      <c r="M141" s="204"/>
      <c r="N141" s="205"/>
      <c r="O141" s="205"/>
      <c r="P141" s="205"/>
      <c r="Q141" s="205"/>
      <c r="R141" s="205"/>
      <c r="S141" s="205"/>
      <c r="T141" s="206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01" t="s">
        <v>157</v>
      </c>
      <c r="AU141" s="201" t="s">
        <v>86</v>
      </c>
      <c r="AV141" s="13" t="s">
        <v>84</v>
      </c>
      <c r="AW141" s="13" t="s">
        <v>33</v>
      </c>
      <c r="AX141" s="13" t="s">
        <v>34</v>
      </c>
      <c r="AY141" s="201" t="s">
        <v>144</v>
      </c>
    </row>
    <row r="142" s="14" customFormat="1">
      <c r="A142" s="14"/>
      <c r="B142" s="207"/>
      <c r="C142" s="14"/>
      <c r="D142" s="193" t="s">
        <v>157</v>
      </c>
      <c r="E142" s="208" t="s">
        <v>1</v>
      </c>
      <c r="F142" s="209" t="s">
        <v>168</v>
      </c>
      <c r="G142" s="14"/>
      <c r="H142" s="210">
        <v>0.16</v>
      </c>
      <c r="I142" s="211"/>
      <c r="J142" s="14"/>
      <c r="K142" s="14"/>
      <c r="L142" s="207"/>
      <c r="M142" s="212"/>
      <c r="N142" s="213"/>
      <c r="O142" s="213"/>
      <c r="P142" s="213"/>
      <c r="Q142" s="213"/>
      <c r="R142" s="213"/>
      <c r="S142" s="213"/>
      <c r="T142" s="2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08" t="s">
        <v>157</v>
      </c>
      <c r="AU142" s="208" t="s">
        <v>86</v>
      </c>
      <c r="AV142" s="14" t="s">
        <v>86</v>
      </c>
      <c r="AW142" s="14" t="s">
        <v>33</v>
      </c>
      <c r="AX142" s="14" t="s">
        <v>84</v>
      </c>
      <c r="AY142" s="208" t="s">
        <v>144</v>
      </c>
    </row>
    <row r="143" s="2" customFormat="1" ht="24.15" customHeight="1">
      <c r="A143" s="38"/>
      <c r="B143" s="179"/>
      <c r="C143" s="180" t="s">
        <v>169</v>
      </c>
      <c r="D143" s="180" t="s">
        <v>146</v>
      </c>
      <c r="E143" s="181" t="s">
        <v>170</v>
      </c>
      <c r="F143" s="182" t="s">
        <v>171</v>
      </c>
      <c r="G143" s="183" t="s">
        <v>162</v>
      </c>
      <c r="H143" s="184">
        <v>4775</v>
      </c>
      <c r="I143" s="185"/>
      <c r="J143" s="186">
        <f>ROUND(I143*H143,2)</f>
        <v>0</v>
      </c>
      <c r="K143" s="182" t="s">
        <v>150</v>
      </c>
      <c r="L143" s="39"/>
      <c r="M143" s="187" t="s">
        <v>1</v>
      </c>
      <c r="N143" s="188" t="s">
        <v>43</v>
      </c>
      <c r="O143" s="77"/>
      <c r="P143" s="189">
        <f>O143*H143</f>
        <v>0</v>
      </c>
      <c r="Q143" s="189">
        <v>0</v>
      </c>
      <c r="R143" s="189">
        <f>Q143*H143</f>
        <v>0</v>
      </c>
      <c r="S143" s="189">
        <v>0</v>
      </c>
      <c r="T143" s="190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91" t="s">
        <v>151</v>
      </c>
      <c r="AT143" s="191" t="s">
        <v>146</v>
      </c>
      <c r="AU143" s="191" t="s">
        <v>86</v>
      </c>
      <c r="AY143" s="19" t="s">
        <v>144</v>
      </c>
      <c r="BE143" s="192">
        <f>IF(N143="základní",J143,0)</f>
        <v>0</v>
      </c>
      <c r="BF143" s="192">
        <f>IF(N143="snížená",J143,0)</f>
        <v>0</v>
      </c>
      <c r="BG143" s="192">
        <f>IF(N143="zákl. přenesená",J143,0)</f>
        <v>0</v>
      </c>
      <c r="BH143" s="192">
        <f>IF(N143="sníž. přenesená",J143,0)</f>
        <v>0</v>
      </c>
      <c r="BI143" s="192">
        <f>IF(N143="nulová",J143,0)</f>
        <v>0</v>
      </c>
      <c r="BJ143" s="19" t="s">
        <v>84</v>
      </c>
      <c r="BK143" s="192">
        <f>ROUND(I143*H143,2)</f>
        <v>0</v>
      </c>
      <c r="BL143" s="19" t="s">
        <v>151</v>
      </c>
      <c r="BM143" s="191" t="s">
        <v>172</v>
      </c>
    </row>
    <row r="144" s="2" customFormat="1">
      <c r="A144" s="38"/>
      <c r="B144" s="39"/>
      <c r="C144" s="38"/>
      <c r="D144" s="193" t="s">
        <v>153</v>
      </c>
      <c r="E144" s="38"/>
      <c r="F144" s="194" t="s">
        <v>173</v>
      </c>
      <c r="G144" s="38"/>
      <c r="H144" s="38"/>
      <c r="I144" s="195"/>
      <c r="J144" s="38"/>
      <c r="K144" s="38"/>
      <c r="L144" s="39"/>
      <c r="M144" s="196"/>
      <c r="N144" s="197"/>
      <c r="O144" s="77"/>
      <c r="P144" s="77"/>
      <c r="Q144" s="77"/>
      <c r="R144" s="77"/>
      <c r="S144" s="77"/>
      <c r="T144" s="7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T144" s="19" t="s">
        <v>153</v>
      </c>
      <c r="AU144" s="19" t="s">
        <v>86</v>
      </c>
    </row>
    <row r="145" s="2" customFormat="1">
      <c r="A145" s="38"/>
      <c r="B145" s="39"/>
      <c r="C145" s="38"/>
      <c r="D145" s="198" t="s">
        <v>155</v>
      </c>
      <c r="E145" s="38"/>
      <c r="F145" s="199" t="s">
        <v>174</v>
      </c>
      <c r="G145" s="38"/>
      <c r="H145" s="38"/>
      <c r="I145" s="195"/>
      <c r="J145" s="38"/>
      <c r="K145" s="38"/>
      <c r="L145" s="39"/>
      <c r="M145" s="196"/>
      <c r="N145" s="197"/>
      <c r="O145" s="77"/>
      <c r="P145" s="77"/>
      <c r="Q145" s="77"/>
      <c r="R145" s="77"/>
      <c r="S145" s="77"/>
      <c r="T145" s="7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T145" s="19" t="s">
        <v>155</v>
      </c>
      <c r="AU145" s="19" t="s">
        <v>86</v>
      </c>
    </row>
    <row r="146" s="13" customFormat="1">
      <c r="A146" s="13"/>
      <c r="B146" s="200"/>
      <c r="C146" s="13"/>
      <c r="D146" s="193" t="s">
        <v>157</v>
      </c>
      <c r="E146" s="201" t="s">
        <v>1</v>
      </c>
      <c r="F146" s="202" t="s">
        <v>158</v>
      </c>
      <c r="G146" s="13"/>
      <c r="H146" s="201" t="s">
        <v>1</v>
      </c>
      <c r="I146" s="203"/>
      <c r="J146" s="13"/>
      <c r="K146" s="13"/>
      <c r="L146" s="200"/>
      <c r="M146" s="204"/>
      <c r="N146" s="205"/>
      <c r="O146" s="205"/>
      <c r="P146" s="205"/>
      <c r="Q146" s="205"/>
      <c r="R146" s="205"/>
      <c r="S146" s="205"/>
      <c r="T146" s="206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01" t="s">
        <v>157</v>
      </c>
      <c r="AU146" s="201" t="s">
        <v>86</v>
      </c>
      <c r="AV146" s="13" t="s">
        <v>84</v>
      </c>
      <c r="AW146" s="13" t="s">
        <v>33</v>
      </c>
      <c r="AX146" s="13" t="s">
        <v>34</v>
      </c>
      <c r="AY146" s="201" t="s">
        <v>144</v>
      </c>
    </row>
    <row r="147" s="14" customFormat="1">
      <c r="A147" s="14"/>
      <c r="B147" s="207"/>
      <c r="C147" s="14"/>
      <c r="D147" s="193" t="s">
        <v>157</v>
      </c>
      <c r="E147" s="208" t="s">
        <v>1</v>
      </c>
      <c r="F147" s="209" t="s">
        <v>175</v>
      </c>
      <c r="G147" s="14"/>
      <c r="H147" s="210">
        <v>4775</v>
      </c>
      <c r="I147" s="211"/>
      <c r="J147" s="14"/>
      <c r="K147" s="14"/>
      <c r="L147" s="207"/>
      <c r="M147" s="212"/>
      <c r="N147" s="213"/>
      <c r="O147" s="213"/>
      <c r="P147" s="213"/>
      <c r="Q147" s="213"/>
      <c r="R147" s="213"/>
      <c r="S147" s="213"/>
      <c r="T147" s="2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08" t="s">
        <v>157</v>
      </c>
      <c r="AU147" s="208" t="s">
        <v>86</v>
      </c>
      <c r="AV147" s="14" t="s">
        <v>86</v>
      </c>
      <c r="AW147" s="14" t="s">
        <v>33</v>
      </c>
      <c r="AX147" s="14" t="s">
        <v>84</v>
      </c>
      <c r="AY147" s="208" t="s">
        <v>144</v>
      </c>
    </row>
    <row r="148" s="2" customFormat="1" ht="37.8" customHeight="1">
      <c r="A148" s="38"/>
      <c r="B148" s="179"/>
      <c r="C148" s="180" t="s">
        <v>151</v>
      </c>
      <c r="D148" s="180" t="s">
        <v>146</v>
      </c>
      <c r="E148" s="181" t="s">
        <v>176</v>
      </c>
      <c r="F148" s="182" t="s">
        <v>177</v>
      </c>
      <c r="G148" s="183" t="s">
        <v>178</v>
      </c>
      <c r="H148" s="184">
        <v>1010</v>
      </c>
      <c r="I148" s="185"/>
      <c r="J148" s="186">
        <f>ROUND(I148*H148,2)</f>
        <v>0</v>
      </c>
      <c r="K148" s="182" t="s">
        <v>150</v>
      </c>
      <c r="L148" s="39"/>
      <c r="M148" s="187" t="s">
        <v>1</v>
      </c>
      <c r="N148" s="188" t="s">
        <v>43</v>
      </c>
      <c r="O148" s="77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1" t="s">
        <v>151</v>
      </c>
      <c r="AT148" s="191" t="s">
        <v>146</v>
      </c>
      <c r="AU148" s="191" t="s">
        <v>86</v>
      </c>
      <c r="AY148" s="19" t="s">
        <v>144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84</v>
      </c>
      <c r="BK148" s="192">
        <f>ROUND(I148*H148,2)</f>
        <v>0</v>
      </c>
      <c r="BL148" s="19" t="s">
        <v>151</v>
      </c>
      <c r="BM148" s="191" t="s">
        <v>179</v>
      </c>
    </row>
    <row r="149" s="2" customFormat="1">
      <c r="A149" s="38"/>
      <c r="B149" s="39"/>
      <c r="C149" s="38"/>
      <c r="D149" s="193" t="s">
        <v>153</v>
      </c>
      <c r="E149" s="38"/>
      <c r="F149" s="194" t="s">
        <v>180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153</v>
      </c>
      <c r="AU149" s="19" t="s">
        <v>86</v>
      </c>
    </row>
    <row r="150" s="2" customFormat="1">
      <c r="A150" s="38"/>
      <c r="B150" s="39"/>
      <c r="C150" s="38"/>
      <c r="D150" s="198" t="s">
        <v>155</v>
      </c>
      <c r="E150" s="38"/>
      <c r="F150" s="199" t="s">
        <v>181</v>
      </c>
      <c r="G150" s="38"/>
      <c r="H150" s="38"/>
      <c r="I150" s="195"/>
      <c r="J150" s="38"/>
      <c r="K150" s="38"/>
      <c r="L150" s="39"/>
      <c r="M150" s="196"/>
      <c r="N150" s="197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155</v>
      </c>
      <c r="AU150" s="19" t="s">
        <v>86</v>
      </c>
    </row>
    <row r="151" s="13" customFormat="1">
      <c r="A151" s="13"/>
      <c r="B151" s="200"/>
      <c r="C151" s="13"/>
      <c r="D151" s="193" t="s">
        <v>157</v>
      </c>
      <c r="E151" s="201" t="s">
        <v>1</v>
      </c>
      <c r="F151" s="202" t="s">
        <v>158</v>
      </c>
      <c r="G151" s="13"/>
      <c r="H151" s="201" t="s">
        <v>1</v>
      </c>
      <c r="I151" s="203"/>
      <c r="J151" s="13"/>
      <c r="K151" s="13"/>
      <c r="L151" s="200"/>
      <c r="M151" s="204"/>
      <c r="N151" s="205"/>
      <c r="O151" s="205"/>
      <c r="P151" s="205"/>
      <c r="Q151" s="205"/>
      <c r="R151" s="205"/>
      <c r="S151" s="205"/>
      <c r="T151" s="206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01" t="s">
        <v>157</v>
      </c>
      <c r="AU151" s="201" t="s">
        <v>86</v>
      </c>
      <c r="AV151" s="13" t="s">
        <v>84</v>
      </c>
      <c r="AW151" s="13" t="s">
        <v>33</v>
      </c>
      <c r="AX151" s="13" t="s">
        <v>34</v>
      </c>
      <c r="AY151" s="201" t="s">
        <v>144</v>
      </c>
    </row>
    <row r="152" s="14" customFormat="1">
      <c r="A152" s="14"/>
      <c r="B152" s="207"/>
      <c r="C152" s="14"/>
      <c r="D152" s="193" t="s">
        <v>157</v>
      </c>
      <c r="E152" s="208" t="s">
        <v>1</v>
      </c>
      <c r="F152" s="209" t="s">
        <v>182</v>
      </c>
      <c r="G152" s="14"/>
      <c r="H152" s="210">
        <v>826</v>
      </c>
      <c r="I152" s="211"/>
      <c r="J152" s="14"/>
      <c r="K152" s="14"/>
      <c r="L152" s="207"/>
      <c r="M152" s="212"/>
      <c r="N152" s="213"/>
      <c r="O152" s="213"/>
      <c r="P152" s="213"/>
      <c r="Q152" s="213"/>
      <c r="R152" s="213"/>
      <c r="S152" s="213"/>
      <c r="T152" s="2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08" t="s">
        <v>157</v>
      </c>
      <c r="AU152" s="208" t="s">
        <v>86</v>
      </c>
      <c r="AV152" s="14" t="s">
        <v>86</v>
      </c>
      <c r="AW152" s="14" t="s">
        <v>33</v>
      </c>
      <c r="AX152" s="14" t="s">
        <v>34</v>
      </c>
      <c r="AY152" s="208" t="s">
        <v>144</v>
      </c>
    </row>
    <row r="153" s="14" customFormat="1">
      <c r="A153" s="14"/>
      <c r="B153" s="207"/>
      <c r="C153" s="14"/>
      <c r="D153" s="193" t="s">
        <v>157</v>
      </c>
      <c r="E153" s="208" t="s">
        <v>1</v>
      </c>
      <c r="F153" s="209" t="s">
        <v>183</v>
      </c>
      <c r="G153" s="14"/>
      <c r="H153" s="210">
        <v>184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157</v>
      </c>
      <c r="AU153" s="208" t="s">
        <v>86</v>
      </c>
      <c r="AV153" s="14" t="s">
        <v>86</v>
      </c>
      <c r="AW153" s="14" t="s">
        <v>33</v>
      </c>
      <c r="AX153" s="14" t="s">
        <v>34</v>
      </c>
      <c r="AY153" s="208" t="s">
        <v>144</v>
      </c>
    </row>
    <row r="154" s="15" customFormat="1">
      <c r="A154" s="15"/>
      <c r="B154" s="216"/>
      <c r="C154" s="15"/>
      <c r="D154" s="193" t="s">
        <v>157</v>
      </c>
      <c r="E154" s="217" t="s">
        <v>1</v>
      </c>
      <c r="F154" s="218" t="s">
        <v>184</v>
      </c>
      <c r="G154" s="15"/>
      <c r="H154" s="219">
        <v>1010</v>
      </c>
      <c r="I154" s="220"/>
      <c r="J154" s="15"/>
      <c r="K154" s="15"/>
      <c r="L154" s="216"/>
      <c r="M154" s="221"/>
      <c r="N154" s="222"/>
      <c r="O154" s="222"/>
      <c r="P154" s="222"/>
      <c r="Q154" s="222"/>
      <c r="R154" s="222"/>
      <c r="S154" s="222"/>
      <c r="T154" s="223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17" t="s">
        <v>157</v>
      </c>
      <c r="AU154" s="217" t="s">
        <v>86</v>
      </c>
      <c r="AV154" s="15" t="s">
        <v>151</v>
      </c>
      <c r="AW154" s="15" t="s">
        <v>33</v>
      </c>
      <c r="AX154" s="15" t="s">
        <v>84</v>
      </c>
      <c r="AY154" s="217" t="s">
        <v>144</v>
      </c>
    </row>
    <row r="155" s="2" customFormat="1" ht="24.15" customHeight="1">
      <c r="A155" s="38"/>
      <c r="B155" s="179"/>
      <c r="C155" s="180" t="s">
        <v>185</v>
      </c>
      <c r="D155" s="180" t="s">
        <v>146</v>
      </c>
      <c r="E155" s="181" t="s">
        <v>186</v>
      </c>
      <c r="F155" s="182" t="s">
        <v>187</v>
      </c>
      <c r="G155" s="183" t="s">
        <v>162</v>
      </c>
      <c r="H155" s="184">
        <v>0.16</v>
      </c>
      <c r="I155" s="185"/>
      <c r="J155" s="186">
        <f>ROUND(I155*H155,2)</f>
        <v>0</v>
      </c>
      <c r="K155" s="182" t="s">
        <v>150</v>
      </c>
      <c r="L155" s="39"/>
      <c r="M155" s="187" t="s">
        <v>1</v>
      </c>
      <c r="N155" s="188" t="s">
        <v>43</v>
      </c>
      <c r="O155" s="77"/>
      <c r="P155" s="189">
        <f>O155*H155</f>
        <v>0</v>
      </c>
      <c r="Q155" s="189">
        <v>0</v>
      </c>
      <c r="R155" s="189">
        <f>Q155*H155</f>
        <v>0</v>
      </c>
      <c r="S155" s="189">
        <v>0</v>
      </c>
      <c r="T155" s="190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91" t="s">
        <v>151</v>
      </c>
      <c r="AT155" s="191" t="s">
        <v>146</v>
      </c>
      <c r="AU155" s="191" t="s">
        <v>86</v>
      </c>
      <c r="AY155" s="19" t="s">
        <v>144</v>
      </c>
      <c r="BE155" s="192">
        <f>IF(N155="základní",J155,0)</f>
        <v>0</v>
      </c>
      <c r="BF155" s="192">
        <f>IF(N155="snížená",J155,0)</f>
        <v>0</v>
      </c>
      <c r="BG155" s="192">
        <f>IF(N155="zákl. přenesená",J155,0)</f>
        <v>0</v>
      </c>
      <c r="BH155" s="192">
        <f>IF(N155="sníž. přenesená",J155,0)</f>
        <v>0</v>
      </c>
      <c r="BI155" s="192">
        <f>IF(N155="nulová",J155,0)</f>
        <v>0</v>
      </c>
      <c r="BJ155" s="19" t="s">
        <v>84</v>
      </c>
      <c r="BK155" s="192">
        <f>ROUND(I155*H155,2)</f>
        <v>0</v>
      </c>
      <c r="BL155" s="19" t="s">
        <v>151</v>
      </c>
      <c r="BM155" s="191" t="s">
        <v>188</v>
      </c>
    </row>
    <row r="156" s="2" customFormat="1">
      <c r="A156" s="38"/>
      <c r="B156" s="39"/>
      <c r="C156" s="38"/>
      <c r="D156" s="193" t="s">
        <v>153</v>
      </c>
      <c r="E156" s="38"/>
      <c r="F156" s="194" t="s">
        <v>189</v>
      </c>
      <c r="G156" s="38"/>
      <c r="H156" s="38"/>
      <c r="I156" s="195"/>
      <c r="J156" s="38"/>
      <c r="K156" s="38"/>
      <c r="L156" s="39"/>
      <c r="M156" s="196"/>
      <c r="N156" s="197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153</v>
      </c>
      <c r="AU156" s="19" t="s">
        <v>86</v>
      </c>
    </row>
    <row r="157" s="2" customFormat="1">
      <c r="A157" s="38"/>
      <c r="B157" s="39"/>
      <c r="C157" s="38"/>
      <c r="D157" s="198" t="s">
        <v>155</v>
      </c>
      <c r="E157" s="38"/>
      <c r="F157" s="199" t="s">
        <v>190</v>
      </c>
      <c r="G157" s="38"/>
      <c r="H157" s="38"/>
      <c r="I157" s="195"/>
      <c r="J157" s="38"/>
      <c r="K157" s="38"/>
      <c r="L157" s="39"/>
      <c r="M157" s="196"/>
      <c r="N157" s="197"/>
      <c r="O157" s="77"/>
      <c r="P157" s="77"/>
      <c r="Q157" s="77"/>
      <c r="R157" s="77"/>
      <c r="S157" s="77"/>
      <c r="T157" s="7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T157" s="19" t="s">
        <v>155</v>
      </c>
      <c r="AU157" s="19" t="s">
        <v>86</v>
      </c>
    </row>
    <row r="158" s="2" customFormat="1">
      <c r="A158" s="38"/>
      <c r="B158" s="39"/>
      <c r="C158" s="38"/>
      <c r="D158" s="193" t="s">
        <v>166</v>
      </c>
      <c r="E158" s="38"/>
      <c r="F158" s="215" t="s">
        <v>191</v>
      </c>
      <c r="G158" s="38"/>
      <c r="H158" s="38"/>
      <c r="I158" s="195"/>
      <c r="J158" s="38"/>
      <c r="K158" s="38"/>
      <c r="L158" s="39"/>
      <c r="M158" s="196"/>
      <c r="N158" s="197"/>
      <c r="O158" s="77"/>
      <c r="P158" s="77"/>
      <c r="Q158" s="77"/>
      <c r="R158" s="77"/>
      <c r="S158" s="77"/>
      <c r="T158" s="7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T158" s="19" t="s">
        <v>166</v>
      </c>
      <c r="AU158" s="19" t="s">
        <v>86</v>
      </c>
    </row>
    <row r="159" s="14" customFormat="1">
      <c r="A159" s="14"/>
      <c r="B159" s="207"/>
      <c r="C159" s="14"/>
      <c r="D159" s="193" t="s">
        <v>157</v>
      </c>
      <c r="E159" s="208" t="s">
        <v>1</v>
      </c>
      <c r="F159" s="209" t="s">
        <v>192</v>
      </c>
      <c r="G159" s="14"/>
      <c r="H159" s="210">
        <v>0.16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157</v>
      </c>
      <c r="AU159" s="208" t="s">
        <v>86</v>
      </c>
      <c r="AV159" s="14" t="s">
        <v>86</v>
      </c>
      <c r="AW159" s="14" t="s">
        <v>33</v>
      </c>
      <c r="AX159" s="14" t="s">
        <v>84</v>
      </c>
      <c r="AY159" s="208" t="s">
        <v>144</v>
      </c>
    </row>
    <row r="160" s="2" customFormat="1" ht="37.8" customHeight="1">
      <c r="A160" s="38"/>
      <c r="B160" s="179"/>
      <c r="C160" s="180" t="s">
        <v>193</v>
      </c>
      <c r="D160" s="180" t="s">
        <v>146</v>
      </c>
      <c r="E160" s="181" t="s">
        <v>194</v>
      </c>
      <c r="F160" s="182" t="s">
        <v>195</v>
      </c>
      <c r="G160" s="183" t="s">
        <v>178</v>
      </c>
      <c r="H160" s="184">
        <v>2154</v>
      </c>
      <c r="I160" s="185"/>
      <c r="J160" s="186">
        <f>ROUND(I160*H160,2)</f>
        <v>0</v>
      </c>
      <c r="K160" s="182" t="s">
        <v>150</v>
      </c>
      <c r="L160" s="39"/>
      <c r="M160" s="187" t="s">
        <v>1</v>
      </c>
      <c r="N160" s="188" t="s">
        <v>43</v>
      </c>
      <c r="O160" s="77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1" t="s">
        <v>151</v>
      </c>
      <c r="AT160" s="191" t="s">
        <v>146</v>
      </c>
      <c r="AU160" s="191" t="s">
        <v>86</v>
      </c>
      <c r="AY160" s="19" t="s">
        <v>144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84</v>
      </c>
      <c r="BK160" s="192">
        <f>ROUND(I160*H160,2)</f>
        <v>0</v>
      </c>
      <c r="BL160" s="19" t="s">
        <v>151</v>
      </c>
      <c r="BM160" s="191" t="s">
        <v>196</v>
      </c>
    </row>
    <row r="161" s="2" customFormat="1">
      <c r="A161" s="38"/>
      <c r="B161" s="39"/>
      <c r="C161" s="38"/>
      <c r="D161" s="193" t="s">
        <v>153</v>
      </c>
      <c r="E161" s="38"/>
      <c r="F161" s="194" t="s">
        <v>197</v>
      </c>
      <c r="G161" s="38"/>
      <c r="H161" s="38"/>
      <c r="I161" s="195"/>
      <c r="J161" s="38"/>
      <c r="K161" s="38"/>
      <c r="L161" s="39"/>
      <c r="M161" s="196"/>
      <c r="N161" s="197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153</v>
      </c>
      <c r="AU161" s="19" t="s">
        <v>86</v>
      </c>
    </row>
    <row r="162" s="2" customFormat="1">
      <c r="A162" s="38"/>
      <c r="B162" s="39"/>
      <c r="C162" s="38"/>
      <c r="D162" s="198" t="s">
        <v>155</v>
      </c>
      <c r="E162" s="38"/>
      <c r="F162" s="199" t="s">
        <v>198</v>
      </c>
      <c r="G162" s="38"/>
      <c r="H162" s="38"/>
      <c r="I162" s="195"/>
      <c r="J162" s="38"/>
      <c r="K162" s="38"/>
      <c r="L162" s="39"/>
      <c r="M162" s="196"/>
      <c r="N162" s="197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155</v>
      </c>
      <c r="AU162" s="19" t="s">
        <v>86</v>
      </c>
    </row>
    <row r="163" s="13" customFormat="1">
      <c r="A163" s="13"/>
      <c r="B163" s="200"/>
      <c r="C163" s="13"/>
      <c r="D163" s="193" t="s">
        <v>157</v>
      </c>
      <c r="E163" s="201" t="s">
        <v>1</v>
      </c>
      <c r="F163" s="202" t="s">
        <v>199</v>
      </c>
      <c r="G163" s="13"/>
      <c r="H163" s="201" t="s">
        <v>1</v>
      </c>
      <c r="I163" s="203"/>
      <c r="J163" s="13"/>
      <c r="K163" s="13"/>
      <c r="L163" s="200"/>
      <c r="M163" s="204"/>
      <c r="N163" s="205"/>
      <c r="O163" s="205"/>
      <c r="P163" s="205"/>
      <c r="Q163" s="205"/>
      <c r="R163" s="205"/>
      <c r="S163" s="205"/>
      <c r="T163" s="20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1" t="s">
        <v>157</v>
      </c>
      <c r="AU163" s="201" t="s">
        <v>86</v>
      </c>
      <c r="AV163" s="13" t="s">
        <v>84</v>
      </c>
      <c r="AW163" s="13" t="s">
        <v>33</v>
      </c>
      <c r="AX163" s="13" t="s">
        <v>34</v>
      </c>
      <c r="AY163" s="201" t="s">
        <v>144</v>
      </c>
    </row>
    <row r="164" s="14" customFormat="1">
      <c r="A164" s="14"/>
      <c r="B164" s="207"/>
      <c r="C164" s="14"/>
      <c r="D164" s="193" t="s">
        <v>157</v>
      </c>
      <c r="E164" s="208" t="s">
        <v>1</v>
      </c>
      <c r="F164" s="209" t="s">
        <v>200</v>
      </c>
      <c r="G164" s="14"/>
      <c r="H164" s="210">
        <v>1910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157</v>
      </c>
      <c r="AU164" s="208" t="s">
        <v>86</v>
      </c>
      <c r="AV164" s="14" t="s">
        <v>86</v>
      </c>
      <c r="AW164" s="14" t="s">
        <v>33</v>
      </c>
      <c r="AX164" s="14" t="s">
        <v>34</v>
      </c>
      <c r="AY164" s="208" t="s">
        <v>144</v>
      </c>
    </row>
    <row r="165" s="14" customFormat="1">
      <c r="A165" s="14"/>
      <c r="B165" s="207"/>
      <c r="C165" s="14"/>
      <c r="D165" s="193" t="s">
        <v>157</v>
      </c>
      <c r="E165" s="208" t="s">
        <v>1</v>
      </c>
      <c r="F165" s="209" t="s">
        <v>201</v>
      </c>
      <c r="G165" s="14"/>
      <c r="H165" s="210">
        <v>122</v>
      </c>
      <c r="I165" s="211"/>
      <c r="J165" s="14"/>
      <c r="K165" s="14"/>
      <c r="L165" s="207"/>
      <c r="M165" s="212"/>
      <c r="N165" s="213"/>
      <c r="O165" s="213"/>
      <c r="P165" s="213"/>
      <c r="Q165" s="213"/>
      <c r="R165" s="213"/>
      <c r="S165" s="213"/>
      <c r="T165" s="2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08" t="s">
        <v>157</v>
      </c>
      <c r="AU165" s="208" t="s">
        <v>86</v>
      </c>
      <c r="AV165" s="14" t="s">
        <v>86</v>
      </c>
      <c r="AW165" s="14" t="s">
        <v>33</v>
      </c>
      <c r="AX165" s="14" t="s">
        <v>34</v>
      </c>
      <c r="AY165" s="208" t="s">
        <v>144</v>
      </c>
    </row>
    <row r="166" s="13" customFormat="1">
      <c r="A166" s="13"/>
      <c r="B166" s="200"/>
      <c r="C166" s="13"/>
      <c r="D166" s="193" t="s">
        <v>157</v>
      </c>
      <c r="E166" s="201" t="s">
        <v>1</v>
      </c>
      <c r="F166" s="202" t="s">
        <v>202</v>
      </c>
      <c r="G166" s="13"/>
      <c r="H166" s="201" t="s">
        <v>1</v>
      </c>
      <c r="I166" s="203"/>
      <c r="J166" s="13"/>
      <c r="K166" s="13"/>
      <c r="L166" s="200"/>
      <c r="M166" s="204"/>
      <c r="N166" s="205"/>
      <c r="O166" s="205"/>
      <c r="P166" s="205"/>
      <c r="Q166" s="205"/>
      <c r="R166" s="205"/>
      <c r="S166" s="205"/>
      <c r="T166" s="20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01" t="s">
        <v>157</v>
      </c>
      <c r="AU166" s="201" t="s">
        <v>86</v>
      </c>
      <c r="AV166" s="13" t="s">
        <v>84</v>
      </c>
      <c r="AW166" s="13" t="s">
        <v>33</v>
      </c>
      <c r="AX166" s="13" t="s">
        <v>34</v>
      </c>
      <c r="AY166" s="201" t="s">
        <v>144</v>
      </c>
    </row>
    <row r="167" s="14" customFormat="1">
      <c r="A167" s="14"/>
      <c r="B167" s="207"/>
      <c r="C167" s="14"/>
      <c r="D167" s="193" t="s">
        <v>157</v>
      </c>
      <c r="E167" s="208" t="s">
        <v>1</v>
      </c>
      <c r="F167" s="209" t="s">
        <v>201</v>
      </c>
      <c r="G167" s="14"/>
      <c r="H167" s="210">
        <v>122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157</v>
      </c>
      <c r="AU167" s="208" t="s">
        <v>86</v>
      </c>
      <c r="AV167" s="14" t="s">
        <v>86</v>
      </c>
      <c r="AW167" s="14" t="s">
        <v>33</v>
      </c>
      <c r="AX167" s="14" t="s">
        <v>34</v>
      </c>
      <c r="AY167" s="208" t="s">
        <v>144</v>
      </c>
    </row>
    <row r="168" s="15" customFormat="1">
      <c r="A168" s="15"/>
      <c r="B168" s="216"/>
      <c r="C168" s="15"/>
      <c r="D168" s="193" t="s">
        <v>157</v>
      </c>
      <c r="E168" s="217" t="s">
        <v>1</v>
      </c>
      <c r="F168" s="218" t="s">
        <v>184</v>
      </c>
      <c r="G168" s="15"/>
      <c r="H168" s="219">
        <v>2154</v>
      </c>
      <c r="I168" s="220"/>
      <c r="J168" s="15"/>
      <c r="K168" s="15"/>
      <c r="L168" s="216"/>
      <c r="M168" s="221"/>
      <c r="N168" s="222"/>
      <c r="O168" s="222"/>
      <c r="P168" s="222"/>
      <c r="Q168" s="222"/>
      <c r="R168" s="222"/>
      <c r="S168" s="222"/>
      <c r="T168" s="223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17" t="s">
        <v>157</v>
      </c>
      <c r="AU168" s="217" t="s">
        <v>86</v>
      </c>
      <c r="AV168" s="15" t="s">
        <v>151</v>
      </c>
      <c r="AW168" s="15" t="s">
        <v>33</v>
      </c>
      <c r="AX168" s="15" t="s">
        <v>84</v>
      </c>
      <c r="AY168" s="217" t="s">
        <v>144</v>
      </c>
    </row>
    <row r="169" s="2" customFormat="1" ht="37.8" customHeight="1">
      <c r="A169" s="38"/>
      <c r="B169" s="179"/>
      <c r="C169" s="180" t="s">
        <v>203</v>
      </c>
      <c r="D169" s="180" t="s">
        <v>146</v>
      </c>
      <c r="E169" s="181" t="s">
        <v>204</v>
      </c>
      <c r="F169" s="182" t="s">
        <v>205</v>
      </c>
      <c r="G169" s="183" t="s">
        <v>178</v>
      </c>
      <c r="H169" s="184">
        <v>1656</v>
      </c>
      <c r="I169" s="185"/>
      <c r="J169" s="186">
        <f>ROUND(I169*H169,2)</f>
        <v>0</v>
      </c>
      <c r="K169" s="182" t="s">
        <v>150</v>
      </c>
      <c r="L169" s="39"/>
      <c r="M169" s="187" t="s">
        <v>1</v>
      </c>
      <c r="N169" s="188" t="s">
        <v>43</v>
      </c>
      <c r="O169" s="77"/>
      <c r="P169" s="189">
        <f>O169*H169</f>
        <v>0</v>
      </c>
      <c r="Q169" s="189">
        <v>0</v>
      </c>
      <c r="R169" s="189">
        <f>Q169*H169</f>
        <v>0</v>
      </c>
      <c r="S169" s="189">
        <v>0</v>
      </c>
      <c r="T169" s="190">
        <f>S169*H169</f>
        <v>0</v>
      </c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R169" s="191" t="s">
        <v>151</v>
      </c>
      <c r="AT169" s="191" t="s">
        <v>146</v>
      </c>
      <c r="AU169" s="191" t="s">
        <v>86</v>
      </c>
      <c r="AY169" s="19" t="s">
        <v>144</v>
      </c>
      <c r="BE169" s="192">
        <f>IF(N169="základní",J169,0)</f>
        <v>0</v>
      </c>
      <c r="BF169" s="192">
        <f>IF(N169="snížená",J169,0)</f>
        <v>0</v>
      </c>
      <c r="BG169" s="192">
        <f>IF(N169="zákl. přenesená",J169,0)</f>
        <v>0</v>
      </c>
      <c r="BH169" s="192">
        <f>IF(N169="sníž. přenesená",J169,0)</f>
        <v>0</v>
      </c>
      <c r="BI169" s="192">
        <f>IF(N169="nulová",J169,0)</f>
        <v>0</v>
      </c>
      <c r="BJ169" s="19" t="s">
        <v>84</v>
      </c>
      <c r="BK169" s="192">
        <f>ROUND(I169*H169,2)</f>
        <v>0</v>
      </c>
      <c r="BL169" s="19" t="s">
        <v>151</v>
      </c>
      <c r="BM169" s="191" t="s">
        <v>206</v>
      </c>
    </row>
    <row r="170" s="2" customFormat="1">
      <c r="A170" s="38"/>
      <c r="B170" s="39"/>
      <c r="C170" s="38"/>
      <c r="D170" s="193" t="s">
        <v>153</v>
      </c>
      <c r="E170" s="38"/>
      <c r="F170" s="194" t="s">
        <v>207</v>
      </c>
      <c r="G170" s="38"/>
      <c r="H170" s="38"/>
      <c r="I170" s="195"/>
      <c r="J170" s="38"/>
      <c r="K170" s="38"/>
      <c r="L170" s="39"/>
      <c r="M170" s="196"/>
      <c r="N170" s="197"/>
      <c r="O170" s="77"/>
      <c r="P170" s="77"/>
      <c r="Q170" s="77"/>
      <c r="R170" s="77"/>
      <c r="S170" s="77"/>
      <c r="T170" s="7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T170" s="19" t="s">
        <v>153</v>
      </c>
      <c r="AU170" s="19" t="s">
        <v>86</v>
      </c>
    </row>
    <row r="171" s="2" customFormat="1">
      <c r="A171" s="38"/>
      <c r="B171" s="39"/>
      <c r="C171" s="38"/>
      <c r="D171" s="198" t="s">
        <v>155</v>
      </c>
      <c r="E171" s="38"/>
      <c r="F171" s="199" t="s">
        <v>208</v>
      </c>
      <c r="G171" s="38"/>
      <c r="H171" s="38"/>
      <c r="I171" s="195"/>
      <c r="J171" s="38"/>
      <c r="K171" s="38"/>
      <c r="L171" s="39"/>
      <c r="M171" s="196"/>
      <c r="N171" s="197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155</v>
      </c>
      <c r="AU171" s="19" t="s">
        <v>86</v>
      </c>
    </row>
    <row r="172" s="14" customFormat="1">
      <c r="A172" s="14"/>
      <c r="B172" s="207"/>
      <c r="C172" s="14"/>
      <c r="D172" s="193" t="s">
        <v>157</v>
      </c>
      <c r="E172" s="208" t="s">
        <v>1</v>
      </c>
      <c r="F172" s="209" t="s">
        <v>209</v>
      </c>
      <c r="G172" s="14"/>
      <c r="H172" s="210">
        <v>1656</v>
      </c>
      <c r="I172" s="211"/>
      <c r="J172" s="14"/>
      <c r="K172" s="14"/>
      <c r="L172" s="207"/>
      <c r="M172" s="212"/>
      <c r="N172" s="213"/>
      <c r="O172" s="213"/>
      <c r="P172" s="213"/>
      <c r="Q172" s="213"/>
      <c r="R172" s="213"/>
      <c r="S172" s="213"/>
      <c r="T172" s="2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T172" s="208" t="s">
        <v>157</v>
      </c>
      <c r="AU172" s="208" t="s">
        <v>86</v>
      </c>
      <c r="AV172" s="14" t="s">
        <v>86</v>
      </c>
      <c r="AW172" s="14" t="s">
        <v>33</v>
      </c>
      <c r="AX172" s="14" t="s">
        <v>84</v>
      </c>
      <c r="AY172" s="208" t="s">
        <v>144</v>
      </c>
    </row>
    <row r="173" s="2" customFormat="1" ht="37.8" customHeight="1">
      <c r="A173" s="38"/>
      <c r="B173" s="179"/>
      <c r="C173" s="180" t="s">
        <v>210</v>
      </c>
      <c r="D173" s="180" t="s">
        <v>146</v>
      </c>
      <c r="E173" s="181" t="s">
        <v>211</v>
      </c>
      <c r="F173" s="182" t="s">
        <v>212</v>
      </c>
      <c r="G173" s="183" t="s">
        <v>178</v>
      </c>
      <c r="H173" s="184">
        <v>888</v>
      </c>
      <c r="I173" s="185"/>
      <c r="J173" s="186">
        <f>ROUND(I173*H173,2)</f>
        <v>0</v>
      </c>
      <c r="K173" s="182" t="s">
        <v>150</v>
      </c>
      <c r="L173" s="39"/>
      <c r="M173" s="187" t="s">
        <v>1</v>
      </c>
      <c r="N173" s="188" t="s">
        <v>43</v>
      </c>
      <c r="O173" s="77"/>
      <c r="P173" s="189">
        <f>O173*H173</f>
        <v>0</v>
      </c>
      <c r="Q173" s="189">
        <v>0</v>
      </c>
      <c r="R173" s="189">
        <f>Q173*H173</f>
        <v>0</v>
      </c>
      <c r="S173" s="189">
        <v>0</v>
      </c>
      <c r="T173" s="190">
        <f>S173*H173</f>
        <v>0</v>
      </c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R173" s="191" t="s">
        <v>151</v>
      </c>
      <c r="AT173" s="191" t="s">
        <v>146</v>
      </c>
      <c r="AU173" s="191" t="s">
        <v>86</v>
      </c>
      <c r="AY173" s="19" t="s">
        <v>144</v>
      </c>
      <c r="BE173" s="192">
        <f>IF(N173="základní",J173,0)</f>
        <v>0</v>
      </c>
      <c r="BF173" s="192">
        <f>IF(N173="snížená",J173,0)</f>
        <v>0</v>
      </c>
      <c r="BG173" s="192">
        <f>IF(N173="zákl. přenesená",J173,0)</f>
        <v>0</v>
      </c>
      <c r="BH173" s="192">
        <f>IF(N173="sníž. přenesená",J173,0)</f>
        <v>0</v>
      </c>
      <c r="BI173" s="192">
        <f>IF(N173="nulová",J173,0)</f>
        <v>0</v>
      </c>
      <c r="BJ173" s="19" t="s">
        <v>84</v>
      </c>
      <c r="BK173" s="192">
        <f>ROUND(I173*H173,2)</f>
        <v>0</v>
      </c>
      <c r="BL173" s="19" t="s">
        <v>151</v>
      </c>
      <c r="BM173" s="191" t="s">
        <v>213</v>
      </c>
    </row>
    <row r="174" s="2" customFormat="1">
      <c r="A174" s="38"/>
      <c r="B174" s="39"/>
      <c r="C174" s="38"/>
      <c r="D174" s="193" t="s">
        <v>153</v>
      </c>
      <c r="E174" s="38"/>
      <c r="F174" s="194" t="s">
        <v>214</v>
      </c>
      <c r="G174" s="38"/>
      <c r="H174" s="38"/>
      <c r="I174" s="195"/>
      <c r="J174" s="38"/>
      <c r="K174" s="38"/>
      <c r="L174" s="39"/>
      <c r="M174" s="196"/>
      <c r="N174" s="197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153</v>
      </c>
      <c r="AU174" s="19" t="s">
        <v>86</v>
      </c>
    </row>
    <row r="175" s="2" customFormat="1">
      <c r="A175" s="38"/>
      <c r="B175" s="39"/>
      <c r="C175" s="38"/>
      <c r="D175" s="198" t="s">
        <v>155</v>
      </c>
      <c r="E175" s="38"/>
      <c r="F175" s="199" t="s">
        <v>215</v>
      </c>
      <c r="G175" s="38"/>
      <c r="H175" s="38"/>
      <c r="I175" s="195"/>
      <c r="J175" s="38"/>
      <c r="K175" s="38"/>
      <c r="L175" s="39"/>
      <c r="M175" s="196"/>
      <c r="N175" s="197"/>
      <c r="O175" s="77"/>
      <c r="P175" s="77"/>
      <c r="Q175" s="77"/>
      <c r="R175" s="77"/>
      <c r="S175" s="77"/>
      <c r="T175" s="7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T175" s="19" t="s">
        <v>155</v>
      </c>
      <c r="AU175" s="19" t="s">
        <v>86</v>
      </c>
    </row>
    <row r="176" s="14" customFormat="1">
      <c r="A176" s="14"/>
      <c r="B176" s="207"/>
      <c r="C176" s="14"/>
      <c r="D176" s="193" t="s">
        <v>157</v>
      </c>
      <c r="E176" s="208" t="s">
        <v>1</v>
      </c>
      <c r="F176" s="209" t="s">
        <v>216</v>
      </c>
      <c r="G176" s="14"/>
      <c r="H176" s="210">
        <v>1010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157</v>
      </c>
      <c r="AU176" s="208" t="s">
        <v>86</v>
      </c>
      <c r="AV176" s="14" t="s">
        <v>86</v>
      </c>
      <c r="AW176" s="14" t="s">
        <v>33</v>
      </c>
      <c r="AX176" s="14" t="s">
        <v>34</v>
      </c>
      <c r="AY176" s="208" t="s">
        <v>144</v>
      </c>
    </row>
    <row r="177" s="14" customFormat="1">
      <c r="A177" s="14"/>
      <c r="B177" s="207"/>
      <c r="C177" s="14"/>
      <c r="D177" s="193" t="s">
        <v>157</v>
      </c>
      <c r="E177" s="208" t="s">
        <v>1</v>
      </c>
      <c r="F177" s="209" t="s">
        <v>217</v>
      </c>
      <c r="G177" s="14"/>
      <c r="H177" s="210">
        <v>-122</v>
      </c>
      <c r="I177" s="211"/>
      <c r="J177" s="14"/>
      <c r="K177" s="14"/>
      <c r="L177" s="207"/>
      <c r="M177" s="212"/>
      <c r="N177" s="213"/>
      <c r="O177" s="213"/>
      <c r="P177" s="213"/>
      <c r="Q177" s="213"/>
      <c r="R177" s="213"/>
      <c r="S177" s="213"/>
      <c r="T177" s="2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08" t="s">
        <v>157</v>
      </c>
      <c r="AU177" s="208" t="s">
        <v>86</v>
      </c>
      <c r="AV177" s="14" t="s">
        <v>86</v>
      </c>
      <c r="AW177" s="14" t="s">
        <v>33</v>
      </c>
      <c r="AX177" s="14" t="s">
        <v>34</v>
      </c>
      <c r="AY177" s="208" t="s">
        <v>144</v>
      </c>
    </row>
    <row r="178" s="15" customFormat="1">
      <c r="A178" s="15"/>
      <c r="B178" s="216"/>
      <c r="C178" s="15"/>
      <c r="D178" s="193" t="s">
        <v>157</v>
      </c>
      <c r="E178" s="217" t="s">
        <v>1</v>
      </c>
      <c r="F178" s="218" t="s">
        <v>184</v>
      </c>
      <c r="G178" s="15"/>
      <c r="H178" s="219">
        <v>888</v>
      </c>
      <c r="I178" s="220"/>
      <c r="J178" s="15"/>
      <c r="K178" s="15"/>
      <c r="L178" s="216"/>
      <c r="M178" s="221"/>
      <c r="N178" s="222"/>
      <c r="O178" s="222"/>
      <c r="P178" s="222"/>
      <c r="Q178" s="222"/>
      <c r="R178" s="222"/>
      <c r="S178" s="222"/>
      <c r="T178" s="223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17" t="s">
        <v>157</v>
      </c>
      <c r="AU178" s="217" t="s">
        <v>86</v>
      </c>
      <c r="AV178" s="15" t="s">
        <v>151</v>
      </c>
      <c r="AW178" s="15" t="s">
        <v>33</v>
      </c>
      <c r="AX178" s="15" t="s">
        <v>84</v>
      </c>
      <c r="AY178" s="217" t="s">
        <v>144</v>
      </c>
    </row>
    <row r="179" s="2" customFormat="1" ht="37.8" customHeight="1">
      <c r="A179" s="38"/>
      <c r="B179" s="179"/>
      <c r="C179" s="180" t="s">
        <v>218</v>
      </c>
      <c r="D179" s="180" t="s">
        <v>146</v>
      </c>
      <c r="E179" s="181" t="s">
        <v>219</v>
      </c>
      <c r="F179" s="182" t="s">
        <v>220</v>
      </c>
      <c r="G179" s="183" t="s">
        <v>178</v>
      </c>
      <c r="H179" s="184">
        <v>4440</v>
      </c>
      <c r="I179" s="185"/>
      <c r="J179" s="186">
        <f>ROUND(I179*H179,2)</f>
        <v>0</v>
      </c>
      <c r="K179" s="182" t="s">
        <v>150</v>
      </c>
      <c r="L179" s="39"/>
      <c r="M179" s="187" t="s">
        <v>1</v>
      </c>
      <c r="N179" s="188" t="s">
        <v>43</v>
      </c>
      <c r="O179" s="77"/>
      <c r="P179" s="189">
        <f>O179*H179</f>
        <v>0</v>
      </c>
      <c r="Q179" s="189">
        <v>0</v>
      </c>
      <c r="R179" s="189">
        <f>Q179*H179</f>
        <v>0</v>
      </c>
      <c r="S179" s="189">
        <v>0</v>
      </c>
      <c r="T179" s="190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91" t="s">
        <v>151</v>
      </c>
      <c r="AT179" s="191" t="s">
        <v>146</v>
      </c>
      <c r="AU179" s="191" t="s">
        <v>86</v>
      </c>
      <c r="AY179" s="19" t="s">
        <v>144</v>
      </c>
      <c r="BE179" s="192">
        <f>IF(N179="základní",J179,0)</f>
        <v>0</v>
      </c>
      <c r="BF179" s="192">
        <f>IF(N179="snížená",J179,0)</f>
        <v>0</v>
      </c>
      <c r="BG179" s="192">
        <f>IF(N179="zákl. přenesená",J179,0)</f>
        <v>0</v>
      </c>
      <c r="BH179" s="192">
        <f>IF(N179="sníž. přenesená",J179,0)</f>
        <v>0</v>
      </c>
      <c r="BI179" s="192">
        <f>IF(N179="nulová",J179,0)</f>
        <v>0</v>
      </c>
      <c r="BJ179" s="19" t="s">
        <v>84</v>
      </c>
      <c r="BK179" s="192">
        <f>ROUND(I179*H179,2)</f>
        <v>0</v>
      </c>
      <c r="BL179" s="19" t="s">
        <v>151</v>
      </c>
      <c r="BM179" s="191" t="s">
        <v>221</v>
      </c>
    </row>
    <row r="180" s="2" customFormat="1">
      <c r="A180" s="38"/>
      <c r="B180" s="39"/>
      <c r="C180" s="38"/>
      <c r="D180" s="193" t="s">
        <v>153</v>
      </c>
      <c r="E180" s="38"/>
      <c r="F180" s="194" t="s">
        <v>222</v>
      </c>
      <c r="G180" s="38"/>
      <c r="H180" s="38"/>
      <c r="I180" s="195"/>
      <c r="J180" s="38"/>
      <c r="K180" s="38"/>
      <c r="L180" s="39"/>
      <c r="M180" s="196"/>
      <c r="N180" s="197"/>
      <c r="O180" s="77"/>
      <c r="P180" s="77"/>
      <c r="Q180" s="77"/>
      <c r="R180" s="77"/>
      <c r="S180" s="77"/>
      <c r="T180" s="7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T180" s="19" t="s">
        <v>153</v>
      </c>
      <c r="AU180" s="19" t="s">
        <v>86</v>
      </c>
    </row>
    <row r="181" s="2" customFormat="1">
      <c r="A181" s="38"/>
      <c r="B181" s="39"/>
      <c r="C181" s="38"/>
      <c r="D181" s="198" t="s">
        <v>155</v>
      </c>
      <c r="E181" s="38"/>
      <c r="F181" s="199" t="s">
        <v>223</v>
      </c>
      <c r="G181" s="38"/>
      <c r="H181" s="38"/>
      <c r="I181" s="195"/>
      <c r="J181" s="38"/>
      <c r="K181" s="38"/>
      <c r="L181" s="39"/>
      <c r="M181" s="196"/>
      <c r="N181" s="197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155</v>
      </c>
      <c r="AU181" s="19" t="s">
        <v>86</v>
      </c>
    </row>
    <row r="182" s="13" customFormat="1">
      <c r="A182" s="13"/>
      <c r="B182" s="200"/>
      <c r="C182" s="13"/>
      <c r="D182" s="193" t="s">
        <v>157</v>
      </c>
      <c r="E182" s="201" t="s">
        <v>1</v>
      </c>
      <c r="F182" s="202" t="s">
        <v>224</v>
      </c>
      <c r="G182" s="13"/>
      <c r="H182" s="201" t="s">
        <v>1</v>
      </c>
      <c r="I182" s="203"/>
      <c r="J182" s="13"/>
      <c r="K182" s="13"/>
      <c r="L182" s="200"/>
      <c r="M182" s="204"/>
      <c r="N182" s="205"/>
      <c r="O182" s="205"/>
      <c r="P182" s="205"/>
      <c r="Q182" s="205"/>
      <c r="R182" s="205"/>
      <c r="S182" s="205"/>
      <c r="T182" s="20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1" t="s">
        <v>157</v>
      </c>
      <c r="AU182" s="201" t="s">
        <v>86</v>
      </c>
      <c r="AV182" s="13" t="s">
        <v>84</v>
      </c>
      <c r="AW182" s="13" t="s">
        <v>33</v>
      </c>
      <c r="AX182" s="13" t="s">
        <v>34</v>
      </c>
      <c r="AY182" s="201" t="s">
        <v>144</v>
      </c>
    </row>
    <row r="183" s="14" customFormat="1">
      <c r="A183" s="14"/>
      <c r="B183" s="207"/>
      <c r="C183" s="14"/>
      <c r="D183" s="193" t="s">
        <v>157</v>
      </c>
      <c r="E183" s="208" t="s">
        <v>1</v>
      </c>
      <c r="F183" s="209" t="s">
        <v>225</v>
      </c>
      <c r="G183" s="14"/>
      <c r="H183" s="210">
        <v>4440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157</v>
      </c>
      <c r="AU183" s="208" t="s">
        <v>86</v>
      </c>
      <c r="AV183" s="14" t="s">
        <v>86</v>
      </c>
      <c r="AW183" s="14" t="s">
        <v>33</v>
      </c>
      <c r="AX183" s="14" t="s">
        <v>84</v>
      </c>
      <c r="AY183" s="208" t="s">
        <v>144</v>
      </c>
    </row>
    <row r="184" s="2" customFormat="1" ht="24.15" customHeight="1">
      <c r="A184" s="38"/>
      <c r="B184" s="179"/>
      <c r="C184" s="180" t="s">
        <v>226</v>
      </c>
      <c r="D184" s="180" t="s">
        <v>146</v>
      </c>
      <c r="E184" s="181" t="s">
        <v>227</v>
      </c>
      <c r="F184" s="182" t="s">
        <v>228</v>
      </c>
      <c r="G184" s="183" t="s">
        <v>229</v>
      </c>
      <c r="H184" s="184">
        <v>1</v>
      </c>
      <c r="I184" s="185"/>
      <c r="J184" s="186">
        <f>ROUND(I184*H184,2)</f>
        <v>0</v>
      </c>
      <c r="K184" s="182" t="s">
        <v>1</v>
      </c>
      <c r="L184" s="39"/>
      <c r="M184" s="187" t="s">
        <v>1</v>
      </c>
      <c r="N184" s="188" t="s">
        <v>43</v>
      </c>
      <c r="O184" s="77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1" t="s">
        <v>151</v>
      </c>
      <c r="AT184" s="191" t="s">
        <v>146</v>
      </c>
      <c r="AU184" s="191" t="s">
        <v>86</v>
      </c>
      <c r="AY184" s="19" t="s">
        <v>144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84</v>
      </c>
      <c r="BK184" s="192">
        <f>ROUND(I184*H184,2)</f>
        <v>0</v>
      </c>
      <c r="BL184" s="19" t="s">
        <v>151</v>
      </c>
      <c r="BM184" s="191" t="s">
        <v>230</v>
      </c>
    </row>
    <row r="185" s="2" customFormat="1">
      <c r="A185" s="38"/>
      <c r="B185" s="39"/>
      <c r="C185" s="38"/>
      <c r="D185" s="193" t="s">
        <v>153</v>
      </c>
      <c r="E185" s="38"/>
      <c r="F185" s="194" t="s">
        <v>228</v>
      </c>
      <c r="G185" s="38"/>
      <c r="H185" s="38"/>
      <c r="I185" s="195"/>
      <c r="J185" s="38"/>
      <c r="K185" s="38"/>
      <c r="L185" s="39"/>
      <c r="M185" s="196"/>
      <c r="N185" s="197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153</v>
      </c>
      <c r="AU185" s="19" t="s">
        <v>86</v>
      </c>
    </row>
    <row r="186" s="14" customFormat="1">
      <c r="A186" s="14"/>
      <c r="B186" s="207"/>
      <c r="C186" s="14"/>
      <c r="D186" s="193" t="s">
        <v>157</v>
      </c>
      <c r="E186" s="208" t="s">
        <v>1</v>
      </c>
      <c r="F186" s="209" t="s">
        <v>231</v>
      </c>
      <c r="G186" s="14"/>
      <c r="H186" s="210">
        <v>1</v>
      </c>
      <c r="I186" s="211"/>
      <c r="J186" s="14"/>
      <c r="K186" s="14"/>
      <c r="L186" s="207"/>
      <c r="M186" s="212"/>
      <c r="N186" s="213"/>
      <c r="O186" s="213"/>
      <c r="P186" s="213"/>
      <c r="Q186" s="213"/>
      <c r="R186" s="213"/>
      <c r="S186" s="213"/>
      <c r="T186" s="2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08" t="s">
        <v>157</v>
      </c>
      <c r="AU186" s="208" t="s">
        <v>86</v>
      </c>
      <c r="AV186" s="14" t="s">
        <v>86</v>
      </c>
      <c r="AW186" s="14" t="s">
        <v>33</v>
      </c>
      <c r="AX186" s="14" t="s">
        <v>84</v>
      </c>
      <c r="AY186" s="208" t="s">
        <v>144</v>
      </c>
    </row>
    <row r="187" s="2" customFormat="1" ht="24.15" customHeight="1">
      <c r="A187" s="38"/>
      <c r="B187" s="179"/>
      <c r="C187" s="180" t="s">
        <v>232</v>
      </c>
      <c r="D187" s="180" t="s">
        <v>146</v>
      </c>
      <c r="E187" s="181" t="s">
        <v>233</v>
      </c>
      <c r="F187" s="182" t="s">
        <v>234</v>
      </c>
      <c r="G187" s="183" t="s">
        <v>178</v>
      </c>
      <c r="H187" s="184">
        <v>1778</v>
      </c>
      <c r="I187" s="185"/>
      <c r="J187" s="186">
        <f>ROUND(I187*H187,2)</f>
        <v>0</v>
      </c>
      <c r="K187" s="182" t="s">
        <v>150</v>
      </c>
      <c r="L187" s="39"/>
      <c r="M187" s="187" t="s">
        <v>1</v>
      </c>
      <c r="N187" s="188" t="s">
        <v>43</v>
      </c>
      <c r="O187" s="77"/>
      <c r="P187" s="189">
        <f>O187*H187</f>
        <v>0</v>
      </c>
      <c r="Q187" s="189">
        <v>0</v>
      </c>
      <c r="R187" s="189">
        <f>Q187*H187</f>
        <v>0</v>
      </c>
      <c r="S187" s="189">
        <v>0</v>
      </c>
      <c r="T187" s="190">
        <f>S187*H187</f>
        <v>0</v>
      </c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R187" s="191" t="s">
        <v>151</v>
      </c>
      <c r="AT187" s="191" t="s">
        <v>146</v>
      </c>
      <c r="AU187" s="191" t="s">
        <v>86</v>
      </c>
      <c r="AY187" s="19" t="s">
        <v>144</v>
      </c>
      <c r="BE187" s="192">
        <f>IF(N187="základní",J187,0)</f>
        <v>0</v>
      </c>
      <c r="BF187" s="192">
        <f>IF(N187="snížená",J187,0)</f>
        <v>0</v>
      </c>
      <c r="BG187" s="192">
        <f>IF(N187="zákl. přenesená",J187,0)</f>
        <v>0</v>
      </c>
      <c r="BH187" s="192">
        <f>IF(N187="sníž. přenesená",J187,0)</f>
        <v>0</v>
      </c>
      <c r="BI187" s="192">
        <f>IF(N187="nulová",J187,0)</f>
        <v>0</v>
      </c>
      <c r="BJ187" s="19" t="s">
        <v>84</v>
      </c>
      <c r="BK187" s="192">
        <f>ROUND(I187*H187,2)</f>
        <v>0</v>
      </c>
      <c r="BL187" s="19" t="s">
        <v>151</v>
      </c>
      <c r="BM187" s="191" t="s">
        <v>235</v>
      </c>
    </row>
    <row r="188" s="2" customFormat="1">
      <c r="A188" s="38"/>
      <c r="B188" s="39"/>
      <c r="C188" s="38"/>
      <c r="D188" s="193" t="s">
        <v>153</v>
      </c>
      <c r="E188" s="38"/>
      <c r="F188" s="194" t="s">
        <v>236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153</v>
      </c>
      <c r="AU188" s="19" t="s">
        <v>86</v>
      </c>
    </row>
    <row r="189" s="2" customFormat="1">
      <c r="A189" s="38"/>
      <c r="B189" s="39"/>
      <c r="C189" s="38"/>
      <c r="D189" s="198" t="s">
        <v>155</v>
      </c>
      <c r="E189" s="38"/>
      <c r="F189" s="199" t="s">
        <v>237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155</v>
      </c>
      <c r="AU189" s="19" t="s">
        <v>86</v>
      </c>
    </row>
    <row r="190" s="13" customFormat="1">
      <c r="A190" s="13"/>
      <c r="B190" s="200"/>
      <c r="C190" s="13"/>
      <c r="D190" s="193" t="s">
        <v>157</v>
      </c>
      <c r="E190" s="201" t="s">
        <v>1</v>
      </c>
      <c r="F190" s="202" t="s">
        <v>202</v>
      </c>
      <c r="G190" s="13"/>
      <c r="H190" s="201" t="s">
        <v>1</v>
      </c>
      <c r="I190" s="203"/>
      <c r="J190" s="13"/>
      <c r="K190" s="13"/>
      <c r="L190" s="200"/>
      <c r="M190" s="204"/>
      <c r="N190" s="205"/>
      <c r="O190" s="205"/>
      <c r="P190" s="205"/>
      <c r="Q190" s="205"/>
      <c r="R190" s="205"/>
      <c r="S190" s="205"/>
      <c r="T190" s="206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01" t="s">
        <v>157</v>
      </c>
      <c r="AU190" s="201" t="s">
        <v>86</v>
      </c>
      <c r="AV190" s="13" t="s">
        <v>84</v>
      </c>
      <c r="AW190" s="13" t="s">
        <v>33</v>
      </c>
      <c r="AX190" s="13" t="s">
        <v>34</v>
      </c>
      <c r="AY190" s="201" t="s">
        <v>144</v>
      </c>
    </row>
    <row r="191" s="14" customFormat="1">
      <c r="A191" s="14"/>
      <c r="B191" s="207"/>
      <c r="C191" s="14"/>
      <c r="D191" s="193" t="s">
        <v>157</v>
      </c>
      <c r="E191" s="208" t="s">
        <v>1</v>
      </c>
      <c r="F191" s="209" t="s">
        <v>201</v>
      </c>
      <c r="G191" s="14"/>
      <c r="H191" s="210">
        <v>122</v>
      </c>
      <c r="I191" s="211"/>
      <c r="J191" s="14"/>
      <c r="K191" s="14"/>
      <c r="L191" s="207"/>
      <c r="M191" s="212"/>
      <c r="N191" s="213"/>
      <c r="O191" s="213"/>
      <c r="P191" s="213"/>
      <c r="Q191" s="213"/>
      <c r="R191" s="213"/>
      <c r="S191" s="213"/>
      <c r="T191" s="2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208" t="s">
        <v>157</v>
      </c>
      <c r="AU191" s="208" t="s">
        <v>86</v>
      </c>
      <c r="AV191" s="14" t="s">
        <v>86</v>
      </c>
      <c r="AW191" s="14" t="s">
        <v>33</v>
      </c>
      <c r="AX191" s="14" t="s">
        <v>34</v>
      </c>
      <c r="AY191" s="208" t="s">
        <v>144</v>
      </c>
    </row>
    <row r="192" s="14" customFormat="1">
      <c r="A192" s="14"/>
      <c r="B192" s="207"/>
      <c r="C192" s="14"/>
      <c r="D192" s="193" t="s">
        <v>157</v>
      </c>
      <c r="E192" s="208" t="s">
        <v>1</v>
      </c>
      <c r="F192" s="209" t="s">
        <v>238</v>
      </c>
      <c r="G192" s="14"/>
      <c r="H192" s="210">
        <v>1656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157</v>
      </c>
      <c r="AU192" s="208" t="s">
        <v>86</v>
      </c>
      <c r="AV192" s="14" t="s">
        <v>86</v>
      </c>
      <c r="AW192" s="14" t="s">
        <v>33</v>
      </c>
      <c r="AX192" s="14" t="s">
        <v>34</v>
      </c>
      <c r="AY192" s="208" t="s">
        <v>144</v>
      </c>
    </row>
    <row r="193" s="15" customFormat="1">
      <c r="A193" s="15"/>
      <c r="B193" s="216"/>
      <c r="C193" s="15"/>
      <c r="D193" s="193" t="s">
        <v>157</v>
      </c>
      <c r="E193" s="217" t="s">
        <v>1</v>
      </c>
      <c r="F193" s="218" t="s">
        <v>184</v>
      </c>
      <c r="G193" s="15"/>
      <c r="H193" s="219">
        <v>1778</v>
      </c>
      <c r="I193" s="220"/>
      <c r="J193" s="15"/>
      <c r="K193" s="15"/>
      <c r="L193" s="216"/>
      <c r="M193" s="221"/>
      <c r="N193" s="222"/>
      <c r="O193" s="222"/>
      <c r="P193" s="222"/>
      <c r="Q193" s="222"/>
      <c r="R193" s="222"/>
      <c r="S193" s="222"/>
      <c r="T193" s="223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17" t="s">
        <v>157</v>
      </c>
      <c r="AU193" s="217" t="s">
        <v>86</v>
      </c>
      <c r="AV193" s="15" t="s">
        <v>151</v>
      </c>
      <c r="AW193" s="15" t="s">
        <v>33</v>
      </c>
      <c r="AX193" s="15" t="s">
        <v>84</v>
      </c>
      <c r="AY193" s="217" t="s">
        <v>144</v>
      </c>
    </row>
    <row r="194" s="2" customFormat="1" ht="24.15" customHeight="1">
      <c r="A194" s="38"/>
      <c r="B194" s="179"/>
      <c r="C194" s="180" t="s">
        <v>239</v>
      </c>
      <c r="D194" s="180" t="s">
        <v>146</v>
      </c>
      <c r="E194" s="181" t="s">
        <v>240</v>
      </c>
      <c r="F194" s="182" t="s">
        <v>241</v>
      </c>
      <c r="G194" s="183" t="s">
        <v>178</v>
      </c>
      <c r="H194" s="184">
        <v>3750</v>
      </c>
      <c r="I194" s="185"/>
      <c r="J194" s="186">
        <f>ROUND(I194*H194,2)</f>
        <v>0</v>
      </c>
      <c r="K194" s="182" t="s">
        <v>150</v>
      </c>
      <c r="L194" s="39"/>
      <c r="M194" s="187" t="s">
        <v>1</v>
      </c>
      <c r="N194" s="188" t="s">
        <v>43</v>
      </c>
      <c r="O194" s="77"/>
      <c r="P194" s="189">
        <f>O194*H194</f>
        <v>0</v>
      </c>
      <c r="Q194" s="189">
        <v>0</v>
      </c>
      <c r="R194" s="189">
        <f>Q194*H194</f>
        <v>0</v>
      </c>
      <c r="S194" s="189">
        <v>0</v>
      </c>
      <c r="T194" s="190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91" t="s">
        <v>151</v>
      </c>
      <c r="AT194" s="191" t="s">
        <v>146</v>
      </c>
      <c r="AU194" s="191" t="s">
        <v>86</v>
      </c>
      <c r="AY194" s="19" t="s">
        <v>144</v>
      </c>
      <c r="BE194" s="192">
        <f>IF(N194="základní",J194,0)</f>
        <v>0</v>
      </c>
      <c r="BF194" s="192">
        <f>IF(N194="snížená",J194,0)</f>
        <v>0</v>
      </c>
      <c r="BG194" s="192">
        <f>IF(N194="zákl. přenesená",J194,0)</f>
        <v>0</v>
      </c>
      <c r="BH194" s="192">
        <f>IF(N194="sníž. přenesená",J194,0)</f>
        <v>0</v>
      </c>
      <c r="BI194" s="192">
        <f>IF(N194="nulová",J194,0)</f>
        <v>0</v>
      </c>
      <c r="BJ194" s="19" t="s">
        <v>84</v>
      </c>
      <c r="BK194" s="192">
        <f>ROUND(I194*H194,2)</f>
        <v>0</v>
      </c>
      <c r="BL194" s="19" t="s">
        <v>151</v>
      </c>
      <c r="BM194" s="191" t="s">
        <v>242</v>
      </c>
    </row>
    <row r="195" s="2" customFormat="1">
      <c r="A195" s="38"/>
      <c r="B195" s="39"/>
      <c r="C195" s="38"/>
      <c r="D195" s="193" t="s">
        <v>153</v>
      </c>
      <c r="E195" s="38"/>
      <c r="F195" s="194" t="s">
        <v>243</v>
      </c>
      <c r="G195" s="38"/>
      <c r="H195" s="38"/>
      <c r="I195" s="195"/>
      <c r="J195" s="38"/>
      <c r="K195" s="38"/>
      <c r="L195" s="39"/>
      <c r="M195" s="196"/>
      <c r="N195" s="197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153</v>
      </c>
      <c r="AU195" s="19" t="s">
        <v>86</v>
      </c>
    </row>
    <row r="196" s="2" customFormat="1">
      <c r="A196" s="38"/>
      <c r="B196" s="39"/>
      <c r="C196" s="38"/>
      <c r="D196" s="198" t="s">
        <v>155</v>
      </c>
      <c r="E196" s="38"/>
      <c r="F196" s="199" t="s">
        <v>244</v>
      </c>
      <c r="G196" s="38"/>
      <c r="H196" s="38"/>
      <c r="I196" s="195"/>
      <c r="J196" s="38"/>
      <c r="K196" s="38"/>
      <c r="L196" s="39"/>
      <c r="M196" s="196"/>
      <c r="N196" s="197"/>
      <c r="O196" s="77"/>
      <c r="P196" s="77"/>
      <c r="Q196" s="77"/>
      <c r="R196" s="77"/>
      <c r="S196" s="77"/>
      <c r="T196" s="7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T196" s="19" t="s">
        <v>155</v>
      </c>
      <c r="AU196" s="19" t="s">
        <v>86</v>
      </c>
    </row>
    <row r="197" s="13" customFormat="1">
      <c r="A197" s="13"/>
      <c r="B197" s="200"/>
      <c r="C197" s="13"/>
      <c r="D197" s="193" t="s">
        <v>157</v>
      </c>
      <c r="E197" s="201" t="s">
        <v>1</v>
      </c>
      <c r="F197" s="202" t="s">
        <v>158</v>
      </c>
      <c r="G197" s="13"/>
      <c r="H197" s="201" t="s">
        <v>1</v>
      </c>
      <c r="I197" s="203"/>
      <c r="J197" s="13"/>
      <c r="K197" s="13"/>
      <c r="L197" s="200"/>
      <c r="M197" s="204"/>
      <c r="N197" s="205"/>
      <c r="O197" s="205"/>
      <c r="P197" s="205"/>
      <c r="Q197" s="205"/>
      <c r="R197" s="205"/>
      <c r="S197" s="205"/>
      <c r="T197" s="206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01" t="s">
        <v>157</v>
      </c>
      <c r="AU197" s="201" t="s">
        <v>86</v>
      </c>
      <c r="AV197" s="13" t="s">
        <v>84</v>
      </c>
      <c r="AW197" s="13" t="s">
        <v>33</v>
      </c>
      <c r="AX197" s="13" t="s">
        <v>34</v>
      </c>
      <c r="AY197" s="201" t="s">
        <v>144</v>
      </c>
    </row>
    <row r="198" s="14" customFormat="1">
      <c r="A198" s="14"/>
      <c r="B198" s="207"/>
      <c r="C198" s="14"/>
      <c r="D198" s="193" t="s">
        <v>157</v>
      </c>
      <c r="E198" s="208" t="s">
        <v>1</v>
      </c>
      <c r="F198" s="209" t="s">
        <v>245</v>
      </c>
      <c r="G198" s="14"/>
      <c r="H198" s="210">
        <v>5</v>
      </c>
      <c r="I198" s="211"/>
      <c r="J198" s="14"/>
      <c r="K198" s="14"/>
      <c r="L198" s="207"/>
      <c r="M198" s="212"/>
      <c r="N198" s="213"/>
      <c r="O198" s="213"/>
      <c r="P198" s="213"/>
      <c r="Q198" s="213"/>
      <c r="R198" s="213"/>
      <c r="S198" s="213"/>
      <c r="T198" s="2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08" t="s">
        <v>157</v>
      </c>
      <c r="AU198" s="208" t="s">
        <v>86</v>
      </c>
      <c r="AV198" s="14" t="s">
        <v>86</v>
      </c>
      <c r="AW198" s="14" t="s">
        <v>33</v>
      </c>
      <c r="AX198" s="14" t="s">
        <v>34</v>
      </c>
      <c r="AY198" s="208" t="s">
        <v>144</v>
      </c>
    </row>
    <row r="199" s="14" customFormat="1">
      <c r="A199" s="14"/>
      <c r="B199" s="207"/>
      <c r="C199" s="14"/>
      <c r="D199" s="193" t="s">
        <v>157</v>
      </c>
      <c r="E199" s="208" t="s">
        <v>1</v>
      </c>
      <c r="F199" s="209" t="s">
        <v>246</v>
      </c>
      <c r="G199" s="14"/>
      <c r="H199" s="210">
        <v>1905</v>
      </c>
      <c r="I199" s="211"/>
      <c r="J199" s="14"/>
      <c r="K199" s="14"/>
      <c r="L199" s="207"/>
      <c r="M199" s="212"/>
      <c r="N199" s="213"/>
      <c r="O199" s="213"/>
      <c r="P199" s="213"/>
      <c r="Q199" s="213"/>
      <c r="R199" s="213"/>
      <c r="S199" s="213"/>
      <c r="T199" s="2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08" t="s">
        <v>157</v>
      </c>
      <c r="AU199" s="208" t="s">
        <v>86</v>
      </c>
      <c r="AV199" s="14" t="s">
        <v>86</v>
      </c>
      <c r="AW199" s="14" t="s">
        <v>33</v>
      </c>
      <c r="AX199" s="14" t="s">
        <v>34</v>
      </c>
      <c r="AY199" s="208" t="s">
        <v>144</v>
      </c>
    </row>
    <row r="200" s="14" customFormat="1">
      <c r="A200" s="14"/>
      <c r="B200" s="207"/>
      <c r="C200" s="14"/>
      <c r="D200" s="193" t="s">
        <v>157</v>
      </c>
      <c r="E200" s="208" t="s">
        <v>1</v>
      </c>
      <c r="F200" s="209" t="s">
        <v>247</v>
      </c>
      <c r="G200" s="14"/>
      <c r="H200" s="210">
        <v>184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157</v>
      </c>
      <c r="AU200" s="208" t="s">
        <v>86</v>
      </c>
      <c r="AV200" s="14" t="s">
        <v>86</v>
      </c>
      <c r="AW200" s="14" t="s">
        <v>33</v>
      </c>
      <c r="AX200" s="14" t="s">
        <v>34</v>
      </c>
      <c r="AY200" s="208" t="s">
        <v>144</v>
      </c>
    </row>
    <row r="201" s="16" customFormat="1">
      <c r="A201" s="16"/>
      <c r="B201" s="224"/>
      <c r="C201" s="16"/>
      <c r="D201" s="193" t="s">
        <v>157</v>
      </c>
      <c r="E201" s="225" t="s">
        <v>1</v>
      </c>
      <c r="F201" s="226" t="s">
        <v>248</v>
      </c>
      <c r="G201" s="16"/>
      <c r="H201" s="227">
        <v>2094</v>
      </c>
      <c r="I201" s="228"/>
      <c r="J201" s="16"/>
      <c r="K201" s="16"/>
      <c r="L201" s="224"/>
      <c r="M201" s="229"/>
      <c r="N201" s="230"/>
      <c r="O201" s="230"/>
      <c r="P201" s="230"/>
      <c r="Q201" s="230"/>
      <c r="R201" s="230"/>
      <c r="S201" s="230"/>
      <c r="T201" s="231"/>
      <c r="U201" s="16"/>
      <c r="V201" s="16"/>
      <c r="W201" s="16"/>
      <c r="X201" s="16"/>
      <c r="Y201" s="16"/>
      <c r="Z201" s="16"/>
      <c r="AA201" s="16"/>
      <c r="AB201" s="16"/>
      <c r="AC201" s="16"/>
      <c r="AD201" s="16"/>
      <c r="AE201" s="16"/>
      <c r="AT201" s="225" t="s">
        <v>157</v>
      </c>
      <c r="AU201" s="225" t="s">
        <v>86</v>
      </c>
      <c r="AV201" s="16" t="s">
        <v>169</v>
      </c>
      <c r="AW201" s="16" t="s">
        <v>33</v>
      </c>
      <c r="AX201" s="16" t="s">
        <v>34</v>
      </c>
      <c r="AY201" s="225" t="s">
        <v>144</v>
      </c>
    </row>
    <row r="202" s="14" customFormat="1">
      <c r="A202" s="14"/>
      <c r="B202" s="207"/>
      <c r="C202" s="14"/>
      <c r="D202" s="193" t="s">
        <v>157</v>
      </c>
      <c r="E202" s="208" t="s">
        <v>1</v>
      </c>
      <c r="F202" s="209" t="s">
        <v>249</v>
      </c>
      <c r="G202" s="14"/>
      <c r="H202" s="210">
        <v>1656</v>
      </c>
      <c r="I202" s="211"/>
      <c r="J202" s="14"/>
      <c r="K202" s="14"/>
      <c r="L202" s="207"/>
      <c r="M202" s="212"/>
      <c r="N202" s="213"/>
      <c r="O202" s="213"/>
      <c r="P202" s="213"/>
      <c r="Q202" s="213"/>
      <c r="R202" s="213"/>
      <c r="S202" s="213"/>
      <c r="T202" s="2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208" t="s">
        <v>157</v>
      </c>
      <c r="AU202" s="208" t="s">
        <v>86</v>
      </c>
      <c r="AV202" s="14" t="s">
        <v>86</v>
      </c>
      <c r="AW202" s="14" t="s">
        <v>33</v>
      </c>
      <c r="AX202" s="14" t="s">
        <v>34</v>
      </c>
      <c r="AY202" s="208" t="s">
        <v>144</v>
      </c>
    </row>
    <row r="203" s="15" customFormat="1">
      <c r="A203" s="15"/>
      <c r="B203" s="216"/>
      <c r="C203" s="15"/>
      <c r="D203" s="193" t="s">
        <v>157</v>
      </c>
      <c r="E203" s="217" t="s">
        <v>1</v>
      </c>
      <c r="F203" s="218" t="s">
        <v>184</v>
      </c>
      <c r="G203" s="15"/>
      <c r="H203" s="219">
        <v>3750</v>
      </c>
      <c r="I203" s="220"/>
      <c r="J203" s="15"/>
      <c r="K203" s="15"/>
      <c r="L203" s="216"/>
      <c r="M203" s="221"/>
      <c r="N203" s="222"/>
      <c r="O203" s="222"/>
      <c r="P203" s="222"/>
      <c r="Q203" s="222"/>
      <c r="R203" s="222"/>
      <c r="S203" s="222"/>
      <c r="T203" s="223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17" t="s">
        <v>157</v>
      </c>
      <c r="AU203" s="217" t="s">
        <v>86</v>
      </c>
      <c r="AV203" s="15" t="s">
        <v>151</v>
      </c>
      <c r="AW203" s="15" t="s">
        <v>33</v>
      </c>
      <c r="AX203" s="15" t="s">
        <v>84</v>
      </c>
      <c r="AY203" s="217" t="s">
        <v>144</v>
      </c>
    </row>
    <row r="204" s="2" customFormat="1" ht="16.5" customHeight="1">
      <c r="A204" s="38"/>
      <c r="B204" s="179"/>
      <c r="C204" s="232" t="s">
        <v>250</v>
      </c>
      <c r="D204" s="232" t="s">
        <v>251</v>
      </c>
      <c r="E204" s="233" t="s">
        <v>252</v>
      </c>
      <c r="F204" s="234" t="s">
        <v>253</v>
      </c>
      <c r="G204" s="235" t="s">
        <v>254</v>
      </c>
      <c r="H204" s="236">
        <v>4606.8000000000002</v>
      </c>
      <c r="I204" s="237"/>
      <c r="J204" s="238">
        <f>ROUND(I204*H204,2)</f>
        <v>0</v>
      </c>
      <c r="K204" s="234" t="s">
        <v>150</v>
      </c>
      <c r="L204" s="239"/>
      <c r="M204" s="240" t="s">
        <v>1</v>
      </c>
      <c r="N204" s="241" t="s">
        <v>43</v>
      </c>
      <c r="O204" s="77"/>
      <c r="P204" s="189">
        <f>O204*H204</f>
        <v>0</v>
      </c>
      <c r="Q204" s="189">
        <v>1</v>
      </c>
      <c r="R204" s="189">
        <f>Q204*H204</f>
        <v>4606.8000000000002</v>
      </c>
      <c r="S204" s="189">
        <v>0</v>
      </c>
      <c r="T204" s="190">
        <f>S204*H204</f>
        <v>0</v>
      </c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R204" s="191" t="s">
        <v>210</v>
      </c>
      <c r="AT204" s="191" t="s">
        <v>251</v>
      </c>
      <c r="AU204" s="191" t="s">
        <v>86</v>
      </c>
      <c r="AY204" s="19" t="s">
        <v>144</v>
      </c>
      <c r="BE204" s="192">
        <f>IF(N204="základní",J204,0)</f>
        <v>0</v>
      </c>
      <c r="BF204" s="192">
        <f>IF(N204="snížená",J204,0)</f>
        <v>0</v>
      </c>
      <c r="BG204" s="192">
        <f>IF(N204="zákl. přenesená",J204,0)</f>
        <v>0</v>
      </c>
      <c r="BH204" s="192">
        <f>IF(N204="sníž. přenesená",J204,0)</f>
        <v>0</v>
      </c>
      <c r="BI204" s="192">
        <f>IF(N204="nulová",J204,0)</f>
        <v>0</v>
      </c>
      <c r="BJ204" s="19" t="s">
        <v>84</v>
      </c>
      <c r="BK204" s="192">
        <f>ROUND(I204*H204,2)</f>
        <v>0</v>
      </c>
      <c r="BL204" s="19" t="s">
        <v>151</v>
      </c>
      <c r="BM204" s="191" t="s">
        <v>255</v>
      </c>
    </row>
    <row r="205" s="2" customFormat="1">
      <c r="A205" s="38"/>
      <c r="B205" s="39"/>
      <c r="C205" s="38"/>
      <c r="D205" s="193" t="s">
        <v>153</v>
      </c>
      <c r="E205" s="38"/>
      <c r="F205" s="194" t="s">
        <v>253</v>
      </c>
      <c r="G205" s="38"/>
      <c r="H205" s="38"/>
      <c r="I205" s="195"/>
      <c r="J205" s="38"/>
      <c r="K205" s="38"/>
      <c r="L205" s="39"/>
      <c r="M205" s="196"/>
      <c r="N205" s="197"/>
      <c r="O205" s="77"/>
      <c r="P205" s="77"/>
      <c r="Q205" s="77"/>
      <c r="R205" s="77"/>
      <c r="S205" s="77"/>
      <c r="T205" s="7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T205" s="19" t="s">
        <v>153</v>
      </c>
      <c r="AU205" s="19" t="s">
        <v>86</v>
      </c>
    </row>
    <row r="206" s="13" customFormat="1">
      <c r="A206" s="13"/>
      <c r="B206" s="200"/>
      <c r="C206" s="13"/>
      <c r="D206" s="193" t="s">
        <v>157</v>
      </c>
      <c r="E206" s="201" t="s">
        <v>1</v>
      </c>
      <c r="F206" s="202" t="s">
        <v>256</v>
      </c>
      <c r="G206" s="13"/>
      <c r="H206" s="201" t="s">
        <v>1</v>
      </c>
      <c r="I206" s="203"/>
      <c r="J206" s="13"/>
      <c r="K206" s="13"/>
      <c r="L206" s="200"/>
      <c r="M206" s="204"/>
      <c r="N206" s="205"/>
      <c r="O206" s="205"/>
      <c r="P206" s="205"/>
      <c r="Q206" s="205"/>
      <c r="R206" s="205"/>
      <c r="S206" s="205"/>
      <c r="T206" s="20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1" t="s">
        <v>157</v>
      </c>
      <c r="AU206" s="201" t="s">
        <v>86</v>
      </c>
      <c r="AV206" s="13" t="s">
        <v>84</v>
      </c>
      <c r="AW206" s="13" t="s">
        <v>33</v>
      </c>
      <c r="AX206" s="13" t="s">
        <v>34</v>
      </c>
      <c r="AY206" s="201" t="s">
        <v>144</v>
      </c>
    </row>
    <row r="207" s="14" customFormat="1">
      <c r="A207" s="14"/>
      <c r="B207" s="207"/>
      <c r="C207" s="14"/>
      <c r="D207" s="193" t="s">
        <v>157</v>
      </c>
      <c r="E207" s="208" t="s">
        <v>1</v>
      </c>
      <c r="F207" s="209" t="s">
        <v>257</v>
      </c>
      <c r="G207" s="14"/>
      <c r="H207" s="210">
        <v>4606.8000000000002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157</v>
      </c>
      <c r="AU207" s="208" t="s">
        <v>86</v>
      </c>
      <c r="AV207" s="14" t="s">
        <v>86</v>
      </c>
      <c r="AW207" s="14" t="s">
        <v>33</v>
      </c>
      <c r="AX207" s="14" t="s">
        <v>84</v>
      </c>
      <c r="AY207" s="208" t="s">
        <v>144</v>
      </c>
    </row>
    <row r="208" s="2" customFormat="1" ht="33" customHeight="1">
      <c r="A208" s="38"/>
      <c r="B208" s="179"/>
      <c r="C208" s="180" t="s">
        <v>258</v>
      </c>
      <c r="D208" s="180" t="s">
        <v>146</v>
      </c>
      <c r="E208" s="181" t="s">
        <v>259</v>
      </c>
      <c r="F208" s="182" t="s">
        <v>260</v>
      </c>
      <c r="G208" s="183" t="s">
        <v>254</v>
      </c>
      <c r="H208" s="184">
        <v>1687.2000000000001</v>
      </c>
      <c r="I208" s="185"/>
      <c r="J208" s="186">
        <f>ROUND(I208*H208,2)</f>
        <v>0</v>
      </c>
      <c r="K208" s="182" t="s">
        <v>150</v>
      </c>
      <c r="L208" s="39"/>
      <c r="M208" s="187" t="s">
        <v>1</v>
      </c>
      <c r="N208" s="188" t="s">
        <v>43</v>
      </c>
      <c r="O208" s="77"/>
      <c r="P208" s="189">
        <f>O208*H208</f>
        <v>0</v>
      </c>
      <c r="Q208" s="189">
        <v>0</v>
      </c>
      <c r="R208" s="189">
        <f>Q208*H208</f>
        <v>0</v>
      </c>
      <c r="S208" s="189">
        <v>0</v>
      </c>
      <c r="T208" s="19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1" t="s">
        <v>151</v>
      </c>
      <c r="AT208" s="191" t="s">
        <v>146</v>
      </c>
      <c r="AU208" s="191" t="s">
        <v>86</v>
      </c>
      <c r="AY208" s="19" t="s">
        <v>144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84</v>
      </c>
      <c r="BK208" s="192">
        <f>ROUND(I208*H208,2)</f>
        <v>0</v>
      </c>
      <c r="BL208" s="19" t="s">
        <v>151</v>
      </c>
      <c r="BM208" s="191" t="s">
        <v>261</v>
      </c>
    </row>
    <row r="209" s="2" customFormat="1">
      <c r="A209" s="38"/>
      <c r="B209" s="39"/>
      <c r="C209" s="38"/>
      <c r="D209" s="193" t="s">
        <v>153</v>
      </c>
      <c r="E209" s="38"/>
      <c r="F209" s="194" t="s">
        <v>262</v>
      </c>
      <c r="G209" s="38"/>
      <c r="H209" s="38"/>
      <c r="I209" s="195"/>
      <c r="J209" s="38"/>
      <c r="K209" s="38"/>
      <c r="L209" s="39"/>
      <c r="M209" s="196"/>
      <c r="N209" s="197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153</v>
      </c>
      <c r="AU209" s="19" t="s">
        <v>86</v>
      </c>
    </row>
    <row r="210" s="2" customFormat="1">
      <c r="A210" s="38"/>
      <c r="B210" s="39"/>
      <c r="C210" s="38"/>
      <c r="D210" s="198" t="s">
        <v>155</v>
      </c>
      <c r="E210" s="38"/>
      <c r="F210" s="199" t="s">
        <v>263</v>
      </c>
      <c r="G210" s="38"/>
      <c r="H210" s="38"/>
      <c r="I210" s="195"/>
      <c r="J210" s="38"/>
      <c r="K210" s="38"/>
      <c r="L210" s="39"/>
      <c r="M210" s="196"/>
      <c r="N210" s="197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155</v>
      </c>
      <c r="AU210" s="19" t="s">
        <v>86</v>
      </c>
    </row>
    <row r="211" s="14" customFormat="1">
      <c r="A211" s="14"/>
      <c r="B211" s="207"/>
      <c r="C211" s="14"/>
      <c r="D211" s="193" t="s">
        <v>157</v>
      </c>
      <c r="E211" s="208" t="s">
        <v>1</v>
      </c>
      <c r="F211" s="209" t="s">
        <v>264</v>
      </c>
      <c r="G211" s="14"/>
      <c r="H211" s="210">
        <v>1687.2000000000001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157</v>
      </c>
      <c r="AU211" s="208" t="s">
        <v>86</v>
      </c>
      <c r="AV211" s="14" t="s">
        <v>86</v>
      </c>
      <c r="AW211" s="14" t="s">
        <v>33</v>
      </c>
      <c r="AX211" s="14" t="s">
        <v>84</v>
      </c>
      <c r="AY211" s="208" t="s">
        <v>144</v>
      </c>
    </row>
    <row r="212" s="2" customFormat="1" ht="24.15" customHeight="1">
      <c r="A212" s="38"/>
      <c r="B212" s="179"/>
      <c r="C212" s="180" t="s">
        <v>8</v>
      </c>
      <c r="D212" s="180" t="s">
        <v>146</v>
      </c>
      <c r="E212" s="181" t="s">
        <v>265</v>
      </c>
      <c r="F212" s="182" t="s">
        <v>266</v>
      </c>
      <c r="G212" s="183" t="s">
        <v>178</v>
      </c>
      <c r="H212" s="184">
        <v>122</v>
      </c>
      <c r="I212" s="185"/>
      <c r="J212" s="186">
        <f>ROUND(I212*H212,2)</f>
        <v>0</v>
      </c>
      <c r="K212" s="182" t="s">
        <v>150</v>
      </c>
      <c r="L212" s="39"/>
      <c r="M212" s="187" t="s">
        <v>1</v>
      </c>
      <c r="N212" s="188" t="s">
        <v>43</v>
      </c>
      <c r="O212" s="77"/>
      <c r="P212" s="189">
        <f>O212*H212</f>
        <v>0</v>
      </c>
      <c r="Q212" s="189">
        <v>0</v>
      </c>
      <c r="R212" s="189">
        <f>Q212*H212</f>
        <v>0</v>
      </c>
      <c r="S212" s="189">
        <v>0</v>
      </c>
      <c r="T212" s="190">
        <f>S212*H212</f>
        <v>0</v>
      </c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R212" s="191" t="s">
        <v>151</v>
      </c>
      <c r="AT212" s="191" t="s">
        <v>146</v>
      </c>
      <c r="AU212" s="191" t="s">
        <v>86</v>
      </c>
      <c r="AY212" s="19" t="s">
        <v>144</v>
      </c>
      <c r="BE212" s="192">
        <f>IF(N212="základní",J212,0)</f>
        <v>0</v>
      </c>
      <c r="BF212" s="192">
        <f>IF(N212="snížená",J212,0)</f>
        <v>0</v>
      </c>
      <c r="BG212" s="192">
        <f>IF(N212="zákl. přenesená",J212,0)</f>
        <v>0</v>
      </c>
      <c r="BH212" s="192">
        <f>IF(N212="sníž. přenesená",J212,0)</f>
        <v>0</v>
      </c>
      <c r="BI212" s="192">
        <f>IF(N212="nulová",J212,0)</f>
        <v>0</v>
      </c>
      <c r="BJ212" s="19" t="s">
        <v>84</v>
      </c>
      <c r="BK212" s="192">
        <f>ROUND(I212*H212,2)</f>
        <v>0</v>
      </c>
      <c r="BL212" s="19" t="s">
        <v>151</v>
      </c>
      <c r="BM212" s="191" t="s">
        <v>267</v>
      </c>
    </row>
    <row r="213" s="2" customFormat="1">
      <c r="A213" s="38"/>
      <c r="B213" s="39"/>
      <c r="C213" s="38"/>
      <c r="D213" s="193" t="s">
        <v>153</v>
      </c>
      <c r="E213" s="38"/>
      <c r="F213" s="194" t="s">
        <v>268</v>
      </c>
      <c r="G213" s="38"/>
      <c r="H213" s="38"/>
      <c r="I213" s="195"/>
      <c r="J213" s="38"/>
      <c r="K213" s="38"/>
      <c r="L213" s="39"/>
      <c r="M213" s="196"/>
      <c r="N213" s="197"/>
      <c r="O213" s="77"/>
      <c r="P213" s="77"/>
      <c r="Q213" s="77"/>
      <c r="R213" s="77"/>
      <c r="S213" s="77"/>
      <c r="T213" s="7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T213" s="19" t="s">
        <v>153</v>
      </c>
      <c r="AU213" s="19" t="s">
        <v>86</v>
      </c>
    </row>
    <row r="214" s="2" customFormat="1">
      <c r="A214" s="38"/>
      <c r="B214" s="39"/>
      <c r="C214" s="38"/>
      <c r="D214" s="198" t="s">
        <v>155</v>
      </c>
      <c r="E214" s="38"/>
      <c r="F214" s="199" t="s">
        <v>269</v>
      </c>
      <c r="G214" s="38"/>
      <c r="H214" s="38"/>
      <c r="I214" s="195"/>
      <c r="J214" s="38"/>
      <c r="K214" s="38"/>
      <c r="L214" s="39"/>
      <c r="M214" s="196"/>
      <c r="N214" s="197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155</v>
      </c>
      <c r="AU214" s="19" t="s">
        <v>86</v>
      </c>
    </row>
    <row r="215" s="13" customFormat="1">
      <c r="A215" s="13"/>
      <c r="B215" s="200"/>
      <c r="C215" s="13"/>
      <c r="D215" s="193" t="s">
        <v>157</v>
      </c>
      <c r="E215" s="201" t="s">
        <v>1</v>
      </c>
      <c r="F215" s="202" t="s">
        <v>158</v>
      </c>
      <c r="G215" s="13"/>
      <c r="H215" s="201" t="s">
        <v>1</v>
      </c>
      <c r="I215" s="203"/>
      <c r="J215" s="13"/>
      <c r="K215" s="13"/>
      <c r="L215" s="200"/>
      <c r="M215" s="204"/>
      <c r="N215" s="205"/>
      <c r="O215" s="205"/>
      <c r="P215" s="205"/>
      <c r="Q215" s="205"/>
      <c r="R215" s="205"/>
      <c r="S215" s="205"/>
      <c r="T215" s="206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01" t="s">
        <v>157</v>
      </c>
      <c r="AU215" s="201" t="s">
        <v>86</v>
      </c>
      <c r="AV215" s="13" t="s">
        <v>84</v>
      </c>
      <c r="AW215" s="13" t="s">
        <v>33</v>
      </c>
      <c r="AX215" s="13" t="s">
        <v>34</v>
      </c>
      <c r="AY215" s="201" t="s">
        <v>144</v>
      </c>
    </row>
    <row r="216" s="14" customFormat="1">
      <c r="A216" s="14"/>
      <c r="B216" s="207"/>
      <c r="C216" s="14"/>
      <c r="D216" s="193" t="s">
        <v>157</v>
      </c>
      <c r="E216" s="208" t="s">
        <v>1</v>
      </c>
      <c r="F216" s="209" t="s">
        <v>270</v>
      </c>
      <c r="G216" s="14"/>
      <c r="H216" s="210">
        <v>122</v>
      </c>
      <c r="I216" s="211"/>
      <c r="J216" s="14"/>
      <c r="K216" s="14"/>
      <c r="L216" s="207"/>
      <c r="M216" s="212"/>
      <c r="N216" s="213"/>
      <c r="O216" s="213"/>
      <c r="P216" s="213"/>
      <c r="Q216" s="213"/>
      <c r="R216" s="213"/>
      <c r="S216" s="213"/>
      <c r="T216" s="2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08" t="s">
        <v>157</v>
      </c>
      <c r="AU216" s="208" t="s">
        <v>86</v>
      </c>
      <c r="AV216" s="14" t="s">
        <v>86</v>
      </c>
      <c r="AW216" s="14" t="s">
        <v>33</v>
      </c>
      <c r="AX216" s="14" t="s">
        <v>84</v>
      </c>
      <c r="AY216" s="208" t="s">
        <v>144</v>
      </c>
    </row>
    <row r="217" s="2" customFormat="1" ht="24.15" customHeight="1">
      <c r="A217" s="38"/>
      <c r="B217" s="179"/>
      <c r="C217" s="180" t="s">
        <v>271</v>
      </c>
      <c r="D217" s="180" t="s">
        <v>146</v>
      </c>
      <c r="E217" s="181" t="s">
        <v>272</v>
      </c>
      <c r="F217" s="182" t="s">
        <v>273</v>
      </c>
      <c r="G217" s="183" t="s">
        <v>162</v>
      </c>
      <c r="H217" s="184">
        <v>0.16</v>
      </c>
      <c r="I217" s="185"/>
      <c r="J217" s="186">
        <f>ROUND(I217*H217,2)</f>
        <v>0</v>
      </c>
      <c r="K217" s="182" t="s">
        <v>150</v>
      </c>
      <c r="L217" s="39"/>
      <c r="M217" s="187" t="s">
        <v>1</v>
      </c>
      <c r="N217" s="188" t="s">
        <v>43</v>
      </c>
      <c r="O217" s="77"/>
      <c r="P217" s="189">
        <f>O217*H217</f>
        <v>0</v>
      </c>
      <c r="Q217" s="189">
        <v>0</v>
      </c>
      <c r="R217" s="189">
        <f>Q217*H217</f>
        <v>0</v>
      </c>
      <c r="S217" s="189">
        <v>0</v>
      </c>
      <c r="T217" s="190">
        <f>S217*H217</f>
        <v>0</v>
      </c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R217" s="191" t="s">
        <v>151</v>
      </c>
      <c r="AT217" s="191" t="s">
        <v>146</v>
      </c>
      <c r="AU217" s="191" t="s">
        <v>86</v>
      </c>
      <c r="AY217" s="19" t="s">
        <v>144</v>
      </c>
      <c r="BE217" s="192">
        <f>IF(N217="základní",J217,0)</f>
        <v>0</v>
      </c>
      <c r="BF217" s="192">
        <f>IF(N217="snížená",J217,0)</f>
        <v>0</v>
      </c>
      <c r="BG217" s="192">
        <f>IF(N217="zákl. přenesená",J217,0)</f>
        <v>0</v>
      </c>
      <c r="BH217" s="192">
        <f>IF(N217="sníž. přenesená",J217,0)</f>
        <v>0</v>
      </c>
      <c r="BI217" s="192">
        <f>IF(N217="nulová",J217,0)</f>
        <v>0</v>
      </c>
      <c r="BJ217" s="19" t="s">
        <v>84</v>
      </c>
      <c r="BK217" s="192">
        <f>ROUND(I217*H217,2)</f>
        <v>0</v>
      </c>
      <c r="BL217" s="19" t="s">
        <v>151</v>
      </c>
      <c r="BM217" s="191" t="s">
        <v>274</v>
      </c>
    </row>
    <row r="218" s="2" customFormat="1">
      <c r="A218" s="38"/>
      <c r="B218" s="39"/>
      <c r="C218" s="38"/>
      <c r="D218" s="193" t="s">
        <v>153</v>
      </c>
      <c r="E218" s="38"/>
      <c r="F218" s="194" t="s">
        <v>275</v>
      </c>
      <c r="G218" s="38"/>
      <c r="H218" s="38"/>
      <c r="I218" s="195"/>
      <c r="J218" s="38"/>
      <c r="K218" s="38"/>
      <c r="L218" s="39"/>
      <c r="M218" s="196"/>
      <c r="N218" s="197"/>
      <c r="O218" s="77"/>
      <c r="P218" s="77"/>
      <c r="Q218" s="77"/>
      <c r="R218" s="77"/>
      <c r="S218" s="77"/>
      <c r="T218" s="7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T218" s="19" t="s">
        <v>153</v>
      </c>
      <c r="AU218" s="19" t="s">
        <v>86</v>
      </c>
    </row>
    <row r="219" s="2" customFormat="1">
      <c r="A219" s="38"/>
      <c r="B219" s="39"/>
      <c r="C219" s="38"/>
      <c r="D219" s="198" t="s">
        <v>155</v>
      </c>
      <c r="E219" s="38"/>
      <c r="F219" s="199" t="s">
        <v>276</v>
      </c>
      <c r="G219" s="38"/>
      <c r="H219" s="38"/>
      <c r="I219" s="195"/>
      <c r="J219" s="38"/>
      <c r="K219" s="38"/>
      <c r="L219" s="39"/>
      <c r="M219" s="196"/>
      <c r="N219" s="197"/>
      <c r="O219" s="77"/>
      <c r="P219" s="77"/>
      <c r="Q219" s="77"/>
      <c r="R219" s="77"/>
      <c r="S219" s="77"/>
      <c r="T219" s="78"/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T219" s="19" t="s">
        <v>155</v>
      </c>
      <c r="AU219" s="19" t="s">
        <v>86</v>
      </c>
    </row>
    <row r="220" s="2" customFormat="1">
      <c r="A220" s="38"/>
      <c r="B220" s="39"/>
      <c r="C220" s="38"/>
      <c r="D220" s="193" t="s">
        <v>166</v>
      </c>
      <c r="E220" s="38"/>
      <c r="F220" s="215" t="s">
        <v>277</v>
      </c>
      <c r="G220" s="38"/>
      <c r="H220" s="38"/>
      <c r="I220" s="195"/>
      <c r="J220" s="38"/>
      <c r="K220" s="38"/>
      <c r="L220" s="39"/>
      <c r="M220" s="196"/>
      <c r="N220" s="197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166</v>
      </c>
      <c r="AU220" s="19" t="s">
        <v>86</v>
      </c>
    </row>
    <row r="221" s="13" customFormat="1">
      <c r="A221" s="13"/>
      <c r="B221" s="200"/>
      <c r="C221" s="13"/>
      <c r="D221" s="193" t="s">
        <v>157</v>
      </c>
      <c r="E221" s="201" t="s">
        <v>1</v>
      </c>
      <c r="F221" s="202" t="s">
        <v>158</v>
      </c>
      <c r="G221" s="13"/>
      <c r="H221" s="201" t="s">
        <v>1</v>
      </c>
      <c r="I221" s="203"/>
      <c r="J221" s="13"/>
      <c r="K221" s="13"/>
      <c r="L221" s="200"/>
      <c r="M221" s="204"/>
      <c r="N221" s="205"/>
      <c r="O221" s="205"/>
      <c r="P221" s="205"/>
      <c r="Q221" s="205"/>
      <c r="R221" s="205"/>
      <c r="S221" s="205"/>
      <c r="T221" s="206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01" t="s">
        <v>157</v>
      </c>
      <c r="AU221" s="201" t="s">
        <v>86</v>
      </c>
      <c r="AV221" s="13" t="s">
        <v>84</v>
      </c>
      <c r="AW221" s="13" t="s">
        <v>33</v>
      </c>
      <c r="AX221" s="13" t="s">
        <v>34</v>
      </c>
      <c r="AY221" s="201" t="s">
        <v>144</v>
      </c>
    </row>
    <row r="222" s="14" customFormat="1">
      <c r="A222" s="14"/>
      <c r="B222" s="207"/>
      <c r="C222" s="14"/>
      <c r="D222" s="193" t="s">
        <v>157</v>
      </c>
      <c r="E222" s="208" t="s">
        <v>1</v>
      </c>
      <c r="F222" s="209" t="s">
        <v>278</v>
      </c>
      <c r="G222" s="14"/>
      <c r="H222" s="210">
        <v>0.16</v>
      </c>
      <c r="I222" s="211"/>
      <c r="J222" s="14"/>
      <c r="K222" s="14"/>
      <c r="L222" s="207"/>
      <c r="M222" s="212"/>
      <c r="N222" s="213"/>
      <c r="O222" s="213"/>
      <c r="P222" s="213"/>
      <c r="Q222" s="213"/>
      <c r="R222" s="213"/>
      <c r="S222" s="213"/>
      <c r="T222" s="2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08" t="s">
        <v>157</v>
      </c>
      <c r="AU222" s="208" t="s">
        <v>86</v>
      </c>
      <c r="AV222" s="14" t="s">
        <v>86</v>
      </c>
      <c r="AW222" s="14" t="s">
        <v>33</v>
      </c>
      <c r="AX222" s="14" t="s">
        <v>84</v>
      </c>
      <c r="AY222" s="208" t="s">
        <v>144</v>
      </c>
    </row>
    <row r="223" s="2" customFormat="1" ht="16.5" customHeight="1">
      <c r="A223" s="38"/>
      <c r="B223" s="179"/>
      <c r="C223" s="232" t="s">
        <v>279</v>
      </c>
      <c r="D223" s="232" t="s">
        <v>251</v>
      </c>
      <c r="E223" s="233" t="s">
        <v>280</v>
      </c>
      <c r="F223" s="234" t="s">
        <v>281</v>
      </c>
      <c r="G223" s="235" t="s">
        <v>178</v>
      </c>
      <c r="H223" s="236">
        <v>0.080000000000000002</v>
      </c>
      <c r="I223" s="237"/>
      <c r="J223" s="238">
        <f>ROUND(I223*H223,2)</f>
        <v>0</v>
      </c>
      <c r="K223" s="234" t="s">
        <v>150</v>
      </c>
      <c r="L223" s="239"/>
      <c r="M223" s="240" t="s">
        <v>1</v>
      </c>
      <c r="N223" s="241" t="s">
        <v>43</v>
      </c>
      <c r="O223" s="77"/>
      <c r="P223" s="189">
        <f>O223*H223</f>
        <v>0</v>
      </c>
      <c r="Q223" s="189">
        <v>0.20999999999999999</v>
      </c>
      <c r="R223" s="189">
        <f>Q223*H223</f>
        <v>0.016799999999999999</v>
      </c>
      <c r="S223" s="189">
        <v>0</v>
      </c>
      <c r="T223" s="190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91" t="s">
        <v>210</v>
      </c>
      <c r="AT223" s="191" t="s">
        <v>251</v>
      </c>
      <c r="AU223" s="191" t="s">
        <v>86</v>
      </c>
      <c r="AY223" s="19" t="s">
        <v>144</v>
      </c>
      <c r="BE223" s="192">
        <f>IF(N223="základní",J223,0)</f>
        <v>0</v>
      </c>
      <c r="BF223" s="192">
        <f>IF(N223="snížená",J223,0)</f>
        <v>0</v>
      </c>
      <c r="BG223" s="192">
        <f>IF(N223="zákl. přenesená",J223,0)</f>
        <v>0</v>
      </c>
      <c r="BH223" s="192">
        <f>IF(N223="sníž. přenesená",J223,0)</f>
        <v>0</v>
      </c>
      <c r="BI223" s="192">
        <f>IF(N223="nulová",J223,0)</f>
        <v>0</v>
      </c>
      <c r="BJ223" s="19" t="s">
        <v>84</v>
      </c>
      <c r="BK223" s="192">
        <f>ROUND(I223*H223,2)</f>
        <v>0</v>
      </c>
      <c r="BL223" s="19" t="s">
        <v>151</v>
      </c>
      <c r="BM223" s="191" t="s">
        <v>282</v>
      </c>
    </row>
    <row r="224" s="2" customFormat="1">
      <c r="A224" s="38"/>
      <c r="B224" s="39"/>
      <c r="C224" s="38"/>
      <c r="D224" s="193" t="s">
        <v>153</v>
      </c>
      <c r="E224" s="38"/>
      <c r="F224" s="194" t="s">
        <v>281</v>
      </c>
      <c r="G224" s="38"/>
      <c r="H224" s="38"/>
      <c r="I224" s="195"/>
      <c r="J224" s="38"/>
      <c r="K224" s="38"/>
      <c r="L224" s="39"/>
      <c r="M224" s="196"/>
      <c r="N224" s="197"/>
      <c r="O224" s="77"/>
      <c r="P224" s="77"/>
      <c r="Q224" s="77"/>
      <c r="R224" s="77"/>
      <c r="S224" s="77"/>
      <c r="T224" s="78"/>
      <c r="U224" s="38"/>
      <c r="V224" s="38"/>
      <c r="W224" s="38"/>
      <c r="X224" s="38"/>
      <c r="Y224" s="38"/>
      <c r="Z224" s="38"/>
      <c r="AA224" s="38"/>
      <c r="AB224" s="38"/>
      <c r="AC224" s="38"/>
      <c r="AD224" s="38"/>
      <c r="AE224" s="38"/>
      <c r="AT224" s="19" t="s">
        <v>153</v>
      </c>
      <c r="AU224" s="19" t="s">
        <v>86</v>
      </c>
    </row>
    <row r="225" s="14" customFormat="1">
      <c r="A225" s="14"/>
      <c r="B225" s="207"/>
      <c r="C225" s="14"/>
      <c r="D225" s="193" t="s">
        <v>157</v>
      </c>
      <c r="E225" s="208" t="s">
        <v>1</v>
      </c>
      <c r="F225" s="209" t="s">
        <v>283</v>
      </c>
      <c r="G225" s="14"/>
      <c r="H225" s="210">
        <v>0.080000000000000002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157</v>
      </c>
      <c r="AU225" s="208" t="s">
        <v>86</v>
      </c>
      <c r="AV225" s="14" t="s">
        <v>86</v>
      </c>
      <c r="AW225" s="14" t="s">
        <v>33</v>
      </c>
      <c r="AX225" s="14" t="s">
        <v>84</v>
      </c>
      <c r="AY225" s="208" t="s">
        <v>144</v>
      </c>
    </row>
    <row r="226" s="2" customFormat="1" ht="24.15" customHeight="1">
      <c r="A226" s="38"/>
      <c r="B226" s="179"/>
      <c r="C226" s="180" t="s">
        <v>284</v>
      </c>
      <c r="D226" s="180" t="s">
        <v>146</v>
      </c>
      <c r="E226" s="181" t="s">
        <v>285</v>
      </c>
      <c r="F226" s="182" t="s">
        <v>286</v>
      </c>
      <c r="G226" s="183" t="s">
        <v>178</v>
      </c>
      <c r="H226" s="184">
        <v>5</v>
      </c>
      <c r="I226" s="185"/>
      <c r="J226" s="186">
        <f>ROUND(I226*H226,2)</f>
        <v>0</v>
      </c>
      <c r="K226" s="182" t="s">
        <v>150</v>
      </c>
      <c r="L226" s="39"/>
      <c r="M226" s="187" t="s">
        <v>1</v>
      </c>
      <c r="N226" s="188" t="s">
        <v>43</v>
      </c>
      <c r="O226" s="77"/>
      <c r="P226" s="189">
        <f>O226*H226</f>
        <v>0</v>
      </c>
      <c r="Q226" s="189">
        <v>0</v>
      </c>
      <c r="R226" s="189">
        <f>Q226*H226</f>
        <v>0</v>
      </c>
      <c r="S226" s="189">
        <v>0</v>
      </c>
      <c r="T226" s="190">
        <f>S226*H226</f>
        <v>0</v>
      </c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R226" s="191" t="s">
        <v>151</v>
      </c>
      <c r="AT226" s="191" t="s">
        <v>146</v>
      </c>
      <c r="AU226" s="191" t="s">
        <v>86</v>
      </c>
      <c r="AY226" s="19" t="s">
        <v>144</v>
      </c>
      <c r="BE226" s="192">
        <f>IF(N226="základní",J226,0)</f>
        <v>0</v>
      </c>
      <c r="BF226" s="192">
        <f>IF(N226="snížená",J226,0)</f>
        <v>0</v>
      </c>
      <c r="BG226" s="192">
        <f>IF(N226="zákl. přenesená",J226,0)</f>
        <v>0</v>
      </c>
      <c r="BH226" s="192">
        <f>IF(N226="sníž. přenesená",J226,0)</f>
        <v>0</v>
      </c>
      <c r="BI226" s="192">
        <f>IF(N226="nulová",J226,0)</f>
        <v>0</v>
      </c>
      <c r="BJ226" s="19" t="s">
        <v>84</v>
      </c>
      <c r="BK226" s="192">
        <f>ROUND(I226*H226,2)</f>
        <v>0</v>
      </c>
      <c r="BL226" s="19" t="s">
        <v>151</v>
      </c>
      <c r="BM226" s="191" t="s">
        <v>287</v>
      </c>
    </row>
    <row r="227" s="2" customFormat="1">
      <c r="A227" s="38"/>
      <c r="B227" s="39"/>
      <c r="C227" s="38"/>
      <c r="D227" s="193" t="s">
        <v>153</v>
      </c>
      <c r="E227" s="38"/>
      <c r="F227" s="194" t="s">
        <v>288</v>
      </c>
      <c r="G227" s="38"/>
      <c r="H227" s="38"/>
      <c r="I227" s="195"/>
      <c r="J227" s="38"/>
      <c r="K227" s="38"/>
      <c r="L227" s="39"/>
      <c r="M227" s="196"/>
      <c r="N227" s="197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153</v>
      </c>
      <c r="AU227" s="19" t="s">
        <v>86</v>
      </c>
    </row>
    <row r="228" s="2" customFormat="1">
      <c r="A228" s="38"/>
      <c r="B228" s="39"/>
      <c r="C228" s="38"/>
      <c r="D228" s="198" t="s">
        <v>155</v>
      </c>
      <c r="E228" s="38"/>
      <c r="F228" s="199" t="s">
        <v>289</v>
      </c>
      <c r="G228" s="38"/>
      <c r="H228" s="38"/>
      <c r="I228" s="195"/>
      <c r="J228" s="38"/>
      <c r="K228" s="38"/>
      <c r="L228" s="39"/>
      <c r="M228" s="196"/>
      <c r="N228" s="197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155</v>
      </c>
      <c r="AU228" s="19" t="s">
        <v>86</v>
      </c>
    </row>
    <row r="229" s="2" customFormat="1">
      <c r="A229" s="38"/>
      <c r="B229" s="39"/>
      <c r="C229" s="38"/>
      <c r="D229" s="193" t="s">
        <v>166</v>
      </c>
      <c r="E229" s="38"/>
      <c r="F229" s="215" t="s">
        <v>290</v>
      </c>
      <c r="G229" s="38"/>
      <c r="H229" s="38"/>
      <c r="I229" s="195"/>
      <c r="J229" s="38"/>
      <c r="K229" s="38"/>
      <c r="L229" s="39"/>
      <c r="M229" s="196"/>
      <c r="N229" s="197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166</v>
      </c>
      <c r="AU229" s="19" t="s">
        <v>86</v>
      </c>
    </row>
    <row r="230" s="13" customFormat="1">
      <c r="A230" s="13"/>
      <c r="B230" s="200"/>
      <c r="C230" s="13"/>
      <c r="D230" s="193" t="s">
        <v>157</v>
      </c>
      <c r="E230" s="201" t="s">
        <v>1</v>
      </c>
      <c r="F230" s="202" t="s">
        <v>291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157</v>
      </c>
      <c r="AU230" s="201" t="s">
        <v>86</v>
      </c>
      <c r="AV230" s="13" t="s">
        <v>84</v>
      </c>
      <c r="AW230" s="13" t="s">
        <v>33</v>
      </c>
      <c r="AX230" s="13" t="s">
        <v>34</v>
      </c>
      <c r="AY230" s="201" t="s">
        <v>144</v>
      </c>
    </row>
    <row r="231" s="14" customFormat="1">
      <c r="A231" s="14"/>
      <c r="B231" s="207"/>
      <c r="C231" s="14"/>
      <c r="D231" s="193" t="s">
        <v>157</v>
      </c>
      <c r="E231" s="208" t="s">
        <v>1</v>
      </c>
      <c r="F231" s="209" t="s">
        <v>292</v>
      </c>
      <c r="G231" s="14"/>
      <c r="H231" s="210">
        <v>5</v>
      </c>
      <c r="I231" s="211"/>
      <c r="J231" s="14"/>
      <c r="K231" s="14"/>
      <c r="L231" s="207"/>
      <c r="M231" s="212"/>
      <c r="N231" s="213"/>
      <c r="O231" s="213"/>
      <c r="P231" s="213"/>
      <c r="Q231" s="213"/>
      <c r="R231" s="213"/>
      <c r="S231" s="213"/>
      <c r="T231" s="2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08" t="s">
        <v>157</v>
      </c>
      <c r="AU231" s="208" t="s">
        <v>86</v>
      </c>
      <c r="AV231" s="14" t="s">
        <v>86</v>
      </c>
      <c r="AW231" s="14" t="s">
        <v>33</v>
      </c>
      <c r="AX231" s="14" t="s">
        <v>84</v>
      </c>
      <c r="AY231" s="208" t="s">
        <v>144</v>
      </c>
    </row>
    <row r="232" s="2" customFormat="1" ht="16.5" customHeight="1">
      <c r="A232" s="38"/>
      <c r="B232" s="179"/>
      <c r="C232" s="232" t="s">
        <v>293</v>
      </c>
      <c r="D232" s="232" t="s">
        <v>251</v>
      </c>
      <c r="E232" s="233" t="s">
        <v>294</v>
      </c>
      <c r="F232" s="234" t="s">
        <v>295</v>
      </c>
      <c r="G232" s="235" t="s">
        <v>254</v>
      </c>
      <c r="H232" s="236">
        <v>10.25</v>
      </c>
      <c r="I232" s="237"/>
      <c r="J232" s="238">
        <f>ROUND(I232*H232,2)</f>
        <v>0</v>
      </c>
      <c r="K232" s="234" t="s">
        <v>150</v>
      </c>
      <c r="L232" s="239"/>
      <c r="M232" s="240" t="s">
        <v>1</v>
      </c>
      <c r="N232" s="241" t="s">
        <v>43</v>
      </c>
      <c r="O232" s="77"/>
      <c r="P232" s="189">
        <f>O232*H232</f>
        <v>0</v>
      </c>
      <c r="Q232" s="189">
        <v>1</v>
      </c>
      <c r="R232" s="189">
        <f>Q232*H232</f>
        <v>10.25</v>
      </c>
      <c r="S232" s="189">
        <v>0</v>
      </c>
      <c r="T232" s="190">
        <f>S232*H232</f>
        <v>0</v>
      </c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R232" s="191" t="s">
        <v>210</v>
      </c>
      <c r="AT232" s="191" t="s">
        <v>251</v>
      </c>
      <c r="AU232" s="191" t="s">
        <v>86</v>
      </c>
      <c r="AY232" s="19" t="s">
        <v>144</v>
      </c>
      <c r="BE232" s="192">
        <f>IF(N232="základní",J232,0)</f>
        <v>0</v>
      </c>
      <c r="BF232" s="192">
        <f>IF(N232="snížená",J232,0)</f>
        <v>0</v>
      </c>
      <c r="BG232" s="192">
        <f>IF(N232="zákl. přenesená",J232,0)</f>
        <v>0</v>
      </c>
      <c r="BH232" s="192">
        <f>IF(N232="sníž. přenesená",J232,0)</f>
        <v>0</v>
      </c>
      <c r="BI232" s="192">
        <f>IF(N232="nulová",J232,0)</f>
        <v>0</v>
      </c>
      <c r="BJ232" s="19" t="s">
        <v>84</v>
      </c>
      <c r="BK232" s="192">
        <f>ROUND(I232*H232,2)</f>
        <v>0</v>
      </c>
      <c r="BL232" s="19" t="s">
        <v>151</v>
      </c>
      <c r="BM232" s="191" t="s">
        <v>296</v>
      </c>
    </row>
    <row r="233" s="2" customFormat="1">
      <c r="A233" s="38"/>
      <c r="B233" s="39"/>
      <c r="C233" s="38"/>
      <c r="D233" s="193" t="s">
        <v>153</v>
      </c>
      <c r="E233" s="38"/>
      <c r="F233" s="194" t="s">
        <v>295</v>
      </c>
      <c r="G233" s="38"/>
      <c r="H233" s="38"/>
      <c r="I233" s="195"/>
      <c r="J233" s="38"/>
      <c r="K233" s="38"/>
      <c r="L233" s="39"/>
      <c r="M233" s="196"/>
      <c r="N233" s="197"/>
      <c r="O233" s="77"/>
      <c r="P233" s="77"/>
      <c r="Q233" s="77"/>
      <c r="R233" s="77"/>
      <c r="S233" s="77"/>
      <c r="T233" s="78"/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T233" s="19" t="s">
        <v>153</v>
      </c>
      <c r="AU233" s="19" t="s">
        <v>86</v>
      </c>
    </row>
    <row r="234" s="14" customFormat="1">
      <c r="A234" s="14"/>
      <c r="B234" s="207"/>
      <c r="C234" s="14"/>
      <c r="D234" s="193" t="s">
        <v>157</v>
      </c>
      <c r="E234" s="208" t="s">
        <v>1</v>
      </c>
      <c r="F234" s="209" t="s">
        <v>297</v>
      </c>
      <c r="G234" s="14"/>
      <c r="H234" s="210">
        <v>10.25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157</v>
      </c>
      <c r="AU234" s="208" t="s">
        <v>86</v>
      </c>
      <c r="AV234" s="14" t="s">
        <v>86</v>
      </c>
      <c r="AW234" s="14" t="s">
        <v>33</v>
      </c>
      <c r="AX234" s="14" t="s">
        <v>84</v>
      </c>
      <c r="AY234" s="208" t="s">
        <v>144</v>
      </c>
    </row>
    <row r="235" s="2" customFormat="1" ht="24.15" customHeight="1">
      <c r="A235" s="38"/>
      <c r="B235" s="179"/>
      <c r="C235" s="180" t="s">
        <v>298</v>
      </c>
      <c r="D235" s="180" t="s">
        <v>146</v>
      </c>
      <c r="E235" s="181" t="s">
        <v>299</v>
      </c>
      <c r="F235" s="182" t="s">
        <v>300</v>
      </c>
      <c r="G235" s="183" t="s">
        <v>162</v>
      </c>
      <c r="H235" s="184">
        <v>4764</v>
      </c>
      <c r="I235" s="185"/>
      <c r="J235" s="186">
        <f>ROUND(I235*H235,2)</f>
        <v>0</v>
      </c>
      <c r="K235" s="182" t="s">
        <v>150</v>
      </c>
      <c r="L235" s="39"/>
      <c r="M235" s="187" t="s">
        <v>1</v>
      </c>
      <c r="N235" s="188" t="s">
        <v>43</v>
      </c>
      <c r="O235" s="77"/>
      <c r="P235" s="189">
        <f>O235*H235</f>
        <v>0</v>
      </c>
      <c r="Q235" s="189">
        <v>0</v>
      </c>
      <c r="R235" s="189">
        <f>Q235*H235</f>
        <v>0</v>
      </c>
      <c r="S235" s="189">
        <v>0</v>
      </c>
      <c r="T235" s="190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1" t="s">
        <v>151</v>
      </c>
      <c r="AT235" s="191" t="s">
        <v>146</v>
      </c>
      <c r="AU235" s="191" t="s">
        <v>86</v>
      </c>
      <c r="AY235" s="19" t="s">
        <v>144</v>
      </c>
      <c r="BE235" s="192">
        <f>IF(N235="základní",J235,0)</f>
        <v>0</v>
      </c>
      <c r="BF235" s="192">
        <f>IF(N235="snížená",J235,0)</f>
        <v>0</v>
      </c>
      <c r="BG235" s="192">
        <f>IF(N235="zákl. přenesená",J235,0)</f>
        <v>0</v>
      </c>
      <c r="BH235" s="192">
        <f>IF(N235="sníž. přenesená",J235,0)</f>
        <v>0</v>
      </c>
      <c r="BI235" s="192">
        <f>IF(N235="nulová",J235,0)</f>
        <v>0</v>
      </c>
      <c r="BJ235" s="19" t="s">
        <v>84</v>
      </c>
      <c r="BK235" s="192">
        <f>ROUND(I235*H235,2)</f>
        <v>0</v>
      </c>
      <c r="BL235" s="19" t="s">
        <v>151</v>
      </c>
      <c r="BM235" s="191" t="s">
        <v>301</v>
      </c>
    </row>
    <row r="236" s="2" customFormat="1">
      <c r="A236" s="38"/>
      <c r="B236" s="39"/>
      <c r="C236" s="38"/>
      <c r="D236" s="193" t="s">
        <v>153</v>
      </c>
      <c r="E236" s="38"/>
      <c r="F236" s="194" t="s">
        <v>302</v>
      </c>
      <c r="G236" s="38"/>
      <c r="H236" s="38"/>
      <c r="I236" s="195"/>
      <c r="J236" s="38"/>
      <c r="K236" s="38"/>
      <c r="L236" s="39"/>
      <c r="M236" s="196"/>
      <c r="N236" s="197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153</v>
      </c>
      <c r="AU236" s="19" t="s">
        <v>86</v>
      </c>
    </row>
    <row r="237" s="2" customFormat="1">
      <c r="A237" s="38"/>
      <c r="B237" s="39"/>
      <c r="C237" s="38"/>
      <c r="D237" s="198" t="s">
        <v>155</v>
      </c>
      <c r="E237" s="38"/>
      <c r="F237" s="199" t="s">
        <v>303</v>
      </c>
      <c r="G237" s="38"/>
      <c r="H237" s="38"/>
      <c r="I237" s="195"/>
      <c r="J237" s="38"/>
      <c r="K237" s="38"/>
      <c r="L237" s="39"/>
      <c r="M237" s="196"/>
      <c r="N237" s="197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155</v>
      </c>
      <c r="AU237" s="19" t="s">
        <v>86</v>
      </c>
    </row>
    <row r="238" s="13" customFormat="1">
      <c r="A238" s="13"/>
      <c r="B238" s="200"/>
      <c r="C238" s="13"/>
      <c r="D238" s="193" t="s">
        <v>157</v>
      </c>
      <c r="E238" s="201" t="s">
        <v>1</v>
      </c>
      <c r="F238" s="202" t="s">
        <v>158</v>
      </c>
      <c r="G238" s="13"/>
      <c r="H238" s="201" t="s">
        <v>1</v>
      </c>
      <c r="I238" s="203"/>
      <c r="J238" s="13"/>
      <c r="K238" s="13"/>
      <c r="L238" s="200"/>
      <c r="M238" s="204"/>
      <c r="N238" s="205"/>
      <c r="O238" s="205"/>
      <c r="P238" s="205"/>
      <c r="Q238" s="205"/>
      <c r="R238" s="205"/>
      <c r="S238" s="205"/>
      <c r="T238" s="206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01" t="s">
        <v>157</v>
      </c>
      <c r="AU238" s="201" t="s">
        <v>86</v>
      </c>
      <c r="AV238" s="13" t="s">
        <v>84</v>
      </c>
      <c r="AW238" s="13" t="s">
        <v>33</v>
      </c>
      <c r="AX238" s="13" t="s">
        <v>34</v>
      </c>
      <c r="AY238" s="201" t="s">
        <v>144</v>
      </c>
    </row>
    <row r="239" s="14" customFormat="1">
      <c r="A239" s="14"/>
      <c r="B239" s="207"/>
      <c r="C239" s="14"/>
      <c r="D239" s="193" t="s">
        <v>157</v>
      </c>
      <c r="E239" s="208" t="s">
        <v>1</v>
      </c>
      <c r="F239" s="209" t="s">
        <v>304</v>
      </c>
      <c r="G239" s="14"/>
      <c r="H239" s="210">
        <v>4764</v>
      </c>
      <c r="I239" s="211"/>
      <c r="J239" s="14"/>
      <c r="K239" s="14"/>
      <c r="L239" s="207"/>
      <c r="M239" s="212"/>
      <c r="N239" s="213"/>
      <c r="O239" s="213"/>
      <c r="P239" s="213"/>
      <c r="Q239" s="213"/>
      <c r="R239" s="213"/>
      <c r="S239" s="213"/>
      <c r="T239" s="2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08" t="s">
        <v>157</v>
      </c>
      <c r="AU239" s="208" t="s">
        <v>86</v>
      </c>
      <c r="AV239" s="14" t="s">
        <v>86</v>
      </c>
      <c r="AW239" s="14" t="s">
        <v>33</v>
      </c>
      <c r="AX239" s="14" t="s">
        <v>84</v>
      </c>
      <c r="AY239" s="208" t="s">
        <v>144</v>
      </c>
    </row>
    <row r="240" s="12" customFormat="1" ht="22.8" customHeight="1">
      <c r="A240" s="12"/>
      <c r="B240" s="166"/>
      <c r="C240" s="12"/>
      <c r="D240" s="167" t="s">
        <v>77</v>
      </c>
      <c r="E240" s="177" t="s">
        <v>151</v>
      </c>
      <c r="F240" s="177" t="s">
        <v>305</v>
      </c>
      <c r="G240" s="12"/>
      <c r="H240" s="12"/>
      <c r="I240" s="169"/>
      <c r="J240" s="178">
        <f>BK240</f>
        <v>0</v>
      </c>
      <c r="K240" s="12"/>
      <c r="L240" s="166"/>
      <c r="M240" s="171"/>
      <c r="N240" s="172"/>
      <c r="O240" s="172"/>
      <c r="P240" s="173">
        <f>SUM(P241:P257)</f>
        <v>0</v>
      </c>
      <c r="Q240" s="172"/>
      <c r="R240" s="173">
        <f>SUM(R241:R257)</f>
        <v>0.37163600000000002</v>
      </c>
      <c r="S240" s="172"/>
      <c r="T240" s="174">
        <f>SUM(T241:T257)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167" t="s">
        <v>84</v>
      </c>
      <c r="AT240" s="175" t="s">
        <v>77</v>
      </c>
      <c r="AU240" s="175" t="s">
        <v>84</v>
      </c>
      <c r="AY240" s="167" t="s">
        <v>144</v>
      </c>
      <c r="BK240" s="176">
        <f>SUM(BK241:BK257)</f>
        <v>0</v>
      </c>
    </row>
    <row r="241" s="2" customFormat="1" ht="33" customHeight="1">
      <c r="A241" s="38"/>
      <c r="B241" s="179"/>
      <c r="C241" s="180" t="s">
        <v>7</v>
      </c>
      <c r="D241" s="180" t="s">
        <v>146</v>
      </c>
      <c r="E241" s="181" t="s">
        <v>306</v>
      </c>
      <c r="F241" s="182" t="s">
        <v>307</v>
      </c>
      <c r="G241" s="183" t="s">
        <v>162</v>
      </c>
      <c r="H241" s="184">
        <v>0.5</v>
      </c>
      <c r="I241" s="185"/>
      <c r="J241" s="186">
        <f>ROUND(I241*H241,2)</f>
        <v>0</v>
      </c>
      <c r="K241" s="182" t="s">
        <v>150</v>
      </c>
      <c r="L241" s="39"/>
      <c r="M241" s="187" t="s">
        <v>1</v>
      </c>
      <c r="N241" s="188" t="s">
        <v>43</v>
      </c>
      <c r="O241" s="77"/>
      <c r="P241" s="189">
        <f>O241*H241</f>
        <v>0</v>
      </c>
      <c r="Q241" s="189">
        <v>0</v>
      </c>
      <c r="R241" s="189">
        <f>Q241*H241</f>
        <v>0</v>
      </c>
      <c r="S241" s="189">
        <v>0</v>
      </c>
      <c r="T241" s="190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1" t="s">
        <v>151</v>
      </c>
      <c r="AT241" s="191" t="s">
        <v>146</v>
      </c>
      <c r="AU241" s="191" t="s">
        <v>86</v>
      </c>
      <c r="AY241" s="19" t="s">
        <v>144</v>
      </c>
      <c r="BE241" s="192">
        <f>IF(N241="základní",J241,0)</f>
        <v>0</v>
      </c>
      <c r="BF241" s="192">
        <f>IF(N241="snížená",J241,0)</f>
        <v>0</v>
      </c>
      <c r="BG241" s="192">
        <f>IF(N241="zákl. přenesená",J241,0)</f>
        <v>0</v>
      </c>
      <c r="BH241" s="192">
        <f>IF(N241="sníž. přenesená",J241,0)</f>
        <v>0</v>
      </c>
      <c r="BI241" s="192">
        <f>IF(N241="nulová",J241,0)</f>
        <v>0</v>
      </c>
      <c r="BJ241" s="19" t="s">
        <v>84</v>
      </c>
      <c r="BK241" s="192">
        <f>ROUND(I241*H241,2)</f>
        <v>0</v>
      </c>
      <c r="BL241" s="19" t="s">
        <v>151</v>
      </c>
      <c r="BM241" s="191" t="s">
        <v>308</v>
      </c>
    </row>
    <row r="242" s="2" customFormat="1">
      <c r="A242" s="38"/>
      <c r="B242" s="39"/>
      <c r="C242" s="38"/>
      <c r="D242" s="193" t="s">
        <v>153</v>
      </c>
      <c r="E242" s="38"/>
      <c r="F242" s="194" t="s">
        <v>309</v>
      </c>
      <c r="G242" s="38"/>
      <c r="H242" s="38"/>
      <c r="I242" s="195"/>
      <c r="J242" s="38"/>
      <c r="K242" s="38"/>
      <c r="L242" s="39"/>
      <c r="M242" s="196"/>
      <c r="N242" s="197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153</v>
      </c>
      <c r="AU242" s="19" t="s">
        <v>86</v>
      </c>
    </row>
    <row r="243" s="2" customFormat="1">
      <c r="A243" s="38"/>
      <c r="B243" s="39"/>
      <c r="C243" s="38"/>
      <c r="D243" s="198" t="s">
        <v>155</v>
      </c>
      <c r="E243" s="38"/>
      <c r="F243" s="199" t="s">
        <v>310</v>
      </c>
      <c r="G243" s="38"/>
      <c r="H243" s="38"/>
      <c r="I243" s="195"/>
      <c r="J243" s="38"/>
      <c r="K243" s="38"/>
      <c r="L243" s="39"/>
      <c r="M243" s="196"/>
      <c r="N243" s="197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155</v>
      </c>
      <c r="AU243" s="19" t="s">
        <v>86</v>
      </c>
    </row>
    <row r="244" s="13" customFormat="1">
      <c r="A244" s="13"/>
      <c r="B244" s="200"/>
      <c r="C244" s="13"/>
      <c r="D244" s="193" t="s">
        <v>157</v>
      </c>
      <c r="E244" s="201" t="s">
        <v>1</v>
      </c>
      <c r="F244" s="202" t="s">
        <v>311</v>
      </c>
      <c r="G244" s="13"/>
      <c r="H244" s="201" t="s">
        <v>1</v>
      </c>
      <c r="I244" s="203"/>
      <c r="J244" s="13"/>
      <c r="K244" s="13"/>
      <c r="L244" s="200"/>
      <c r="M244" s="204"/>
      <c r="N244" s="205"/>
      <c r="O244" s="205"/>
      <c r="P244" s="205"/>
      <c r="Q244" s="205"/>
      <c r="R244" s="205"/>
      <c r="S244" s="205"/>
      <c r="T244" s="206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01" t="s">
        <v>157</v>
      </c>
      <c r="AU244" s="201" t="s">
        <v>86</v>
      </c>
      <c r="AV244" s="13" t="s">
        <v>84</v>
      </c>
      <c r="AW244" s="13" t="s">
        <v>33</v>
      </c>
      <c r="AX244" s="13" t="s">
        <v>34</v>
      </c>
      <c r="AY244" s="201" t="s">
        <v>144</v>
      </c>
    </row>
    <row r="245" s="14" customFormat="1">
      <c r="A245" s="14"/>
      <c r="B245" s="207"/>
      <c r="C245" s="14"/>
      <c r="D245" s="193" t="s">
        <v>157</v>
      </c>
      <c r="E245" s="208" t="s">
        <v>1</v>
      </c>
      <c r="F245" s="209" t="s">
        <v>312</v>
      </c>
      <c r="G245" s="14"/>
      <c r="H245" s="210">
        <v>0.5</v>
      </c>
      <c r="I245" s="211"/>
      <c r="J245" s="14"/>
      <c r="K245" s="14"/>
      <c r="L245" s="207"/>
      <c r="M245" s="212"/>
      <c r="N245" s="213"/>
      <c r="O245" s="213"/>
      <c r="P245" s="213"/>
      <c r="Q245" s="213"/>
      <c r="R245" s="213"/>
      <c r="S245" s="213"/>
      <c r="T245" s="2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08" t="s">
        <v>157</v>
      </c>
      <c r="AU245" s="208" t="s">
        <v>86</v>
      </c>
      <c r="AV245" s="14" t="s">
        <v>86</v>
      </c>
      <c r="AW245" s="14" t="s">
        <v>33</v>
      </c>
      <c r="AX245" s="14" t="s">
        <v>84</v>
      </c>
      <c r="AY245" s="208" t="s">
        <v>144</v>
      </c>
    </row>
    <row r="246" s="2" customFormat="1" ht="16.5" customHeight="1">
      <c r="A246" s="38"/>
      <c r="B246" s="179"/>
      <c r="C246" s="180" t="s">
        <v>313</v>
      </c>
      <c r="D246" s="180" t="s">
        <v>146</v>
      </c>
      <c r="E246" s="181" t="s">
        <v>314</v>
      </c>
      <c r="F246" s="182" t="s">
        <v>315</v>
      </c>
      <c r="G246" s="183" t="s">
        <v>178</v>
      </c>
      <c r="H246" s="184">
        <v>1.2</v>
      </c>
      <c r="I246" s="185"/>
      <c r="J246" s="186">
        <f>ROUND(I246*H246,2)</f>
        <v>0</v>
      </c>
      <c r="K246" s="182" t="s">
        <v>150</v>
      </c>
      <c r="L246" s="39"/>
      <c r="M246" s="187" t="s">
        <v>1</v>
      </c>
      <c r="N246" s="188" t="s">
        <v>43</v>
      </c>
      <c r="O246" s="77"/>
      <c r="P246" s="189">
        <f>O246*H246</f>
        <v>0</v>
      </c>
      <c r="Q246" s="189">
        <v>0</v>
      </c>
      <c r="R246" s="189">
        <f>Q246*H246</f>
        <v>0</v>
      </c>
      <c r="S246" s="189">
        <v>0</v>
      </c>
      <c r="T246" s="190">
        <f>S246*H246</f>
        <v>0</v>
      </c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R246" s="191" t="s">
        <v>151</v>
      </c>
      <c r="AT246" s="191" t="s">
        <v>146</v>
      </c>
      <c r="AU246" s="191" t="s">
        <v>86</v>
      </c>
      <c r="AY246" s="19" t="s">
        <v>144</v>
      </c>
      <c r="BE246" s="192">
        <f>IF(N246="základní",J246,0)</f>
        <v>0</v>
      </c>
      <c r="BF246" s="192">
        <f>IF(N246="snížená",J246,0)</f>
        <v>0</v>
      </c>
      <c r="BG246" s="192">
        <f>IF(N246="zákl. přenesená",J246,0)</f>
        <v>0</v>
      </c>
      <c r="BH246" s="192">
        <f>IF(N246="sníž. přenesená",J246,0)</f>
        <v>0</v>
      </c>
      <c r="BI246" s="192">
        <f>IF(N246="nulová",J246,0)</f>
        <v>0</v>
      </c>
      <c r="BJ246" s="19" t="s">
        <v>84</v>
      </c>
      <c r="BK246" s="192">
        <f>ROUND(I246*H246,2)</f>
        <v>0</v>
      </c>
      <c r="BL246" s="19" t="s">
        <v>151</v>
      </c>
      <c r="BM246" s="191" t="s">
        <v>316</v>
      </c>
    </row>
    <row r="247" s="2" customFormat="1">
      <c r="A247" s="38"/>
      <c r="B247" s="39"/>
      <c r="C247" s="38"/>
      <c r="D247" s="193" t="s">
        <v>153</v>
      </c>
      <c r="E247" s="38"/>
      <c r="F247" s="194" t="s">
        <v>317</v>
      </c>
      <c r="G247" s="38"/>
      <c r="H247" s="38"/>
      <c r="I247" s="195"/>
      <c r="J247" s="38"/>
      <c r="K247" s="38"/>
      <c r="L247" s="39"/>
      <c r="M247" s="196"/>
      <c r="N247" s="197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153</v>
      </c>
      <c r="AU247" s="19" t="s">
        <v>86</v>
      </c>
    </row>
    <row r="248" s="2" customFormat="1">
      <c r="A248" s="38"/>
      <c r="B248" s="39"/>
      <c r="C248" s="38"/>
      <c r="D248" s="198" t="s">
        <v>155</v>
      </c>
      <c r="E248" s="38"/>
      <c r="F248" s="199" t="s">
        <v>318</v>
      </c>
      <c r="G248" s="38"/>
      <c r="H248" s="38"/>
      <c r="I248" s="195"/>
      <c r="J248" s="38"/>
      <c r="K248" s="38"/>
      <c r="L248" s="39"/>
      <c r="M248" s="196"/>
      <c r="N248" s="197"/>
      <c r="O248" s="77"/>
      <c r="P248" s="77"/>
      <c r="Q248" s="77"/>
      <c r="R248" s="77"/>
      <c r="S248" s="77"/>
      <c r="T248" s="78"/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T248" s="19" t="s">
        <v>155</v>
      </c>
      <c r="AU248" s="19" t="s">
        <v>86</v>
      </c>
    </row>
    <row r="249" s="2" customFormat="1">
      <c r="A249" s="38"/>
      <c r="B249" s="39"/>
      <c r="C249" s="38"/>
      <c r="D249" s="193" t="s">
        <v>166</v>
      </c>
      <c r="E249" s="38"/>
      <c r="F249" s="215" t="s">
        <v>319</v>
      </c>
      <c r="G249" s="38"/>
      <c r="H249" s="38"/>
      <c r="I249" s="195"/>
      <c r="J249" s="38"/>
      <c r="K249" s="38"/>
      <c r="L249" s="39"/>
      <c r="M249" s="196"/>
      <c r="N249" s="197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166</v>
      </c>
      <c r="AU249" s="19" t="s">
        <v>86</v>
      </c>
    </row>
    <row r="250" s="13" customFormat="1">
      <c r="A250" s="13"/>
      <c r="B250" s="200"/>
      <c r="C250" s="13"/>
      <c r="D250" s="193" t="s">
        <v>157</v>
      </c>
      <c r="E250" s="201" t="s">
        <v>1</v>
      </c>
      <c r="F250" s="202" t="s">
        <v>311</v>
      </c>
      <c r="G250" s="13"/>
      <c r="H250" s="201" t="s">
        <v>1</v>
      </c>
      <c r="I250" s="203"/>
      <c r="J250" s="13"/>
      <c r="K250" s="13"/>
      <c r="L250" s="200"/>
      <c r="M250" s="204"/>
      <c r="N250" s="205"/>
      <c r="O250" s="205"/>
      <c r="P250" s="205"/>
      <c r="Q250" s="205"/>
      <c r="R250" s="205"/>
      <c r="S250" s="205"/>
      <c r="T250" s="20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1" t="s">
        <v>157</v>
      </c>
      <c r="AU250" s="201" t="s">
        <v>86</v>
      </c>
      <c r="AV250" s="13" t="s">
        <v>84</v>
      </c>
      <c r="AW250" s="13" t="s">
        <v>33</v>
      </c>
      <c r="AX250" s="13" t="s">
        <v>34</v>
      </c>
      <c r="AY250" s="201" t="s">
        <v>144</v>
      </c>
    </row>
    <row r="251" s="14" customFormat="1">
      <c r="A251" s="14"/>
      <c r="B251" s="207"/>
      <c r="C251" s="14"/>
      <c r="D251" s="193" t="s">
        <v>157</v>
      </c>
      <c r="E251" s="208" t="s">
        <v>1</v>
      </c>
      <c r="F251" s="209" t="s">
        <v>320</v>
      </c>
      <c r="G251" s="14"/>
      <c r="H251" s="210">
        <v>1.2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157</v>
      </c>
      <c r="AU251" s="208" t="s">
        <v>86</v>
      </c>
      <c r="AV251" s="14" t="s">
        <v>86</v>
      </c>
      <c r="AW251" s="14" t="s">
        <v>33</v>
      </c>
      <c r="AX251" s="14" t="s">
        <v>84</v>
      </c>
      <c r="AY251" s="208" t="s">
        <v>144</v>
      </c>
    </row>
    <row r="252" s="2" customFormat="1" ht="24.15" customHeight="1">
      <c r="A252" s="38"/>
      <c r="B252" s="179"/>
      <c r="C252" s="180" t="s">
        <v>321</v>
      </c>
      <c r="D252" s="180" t="s">
        <v>146</v>
      </c>
      <c r="E252" s="181" t="s">
        <v>322</v>
      </c>
      <c r="F252" s="182" t="s">
        <v>323</v>
      </c>
      <c r="G252" s="183" t="s">
        <v>162</v>
      </c>
      <c r="H252" s="184">
        <v>0.5</v>
      </c>
      <c r="I252" s="185"/>
      <c r="J252" s="186">
        <f>ROUND(I252*H252,2)</f>
        <v>0</v>
      </c>
      <c r="K252" s="182" t="s">
        <v>150</v>
      </c>
      <c r="L252" s="39"/>
      <c r="M252" s="187" t="s">
        <v>1</v>
      </c>
      <c r="N252" s="188" t="s">
        <v>43</v>
      </c>
      <c r="O252" s="77"/>
      <c r="P252" s="189">
        <f>O252*H252</f>
        <v>0</v>
      </c>
      <c r="Q252" s="189">
        <v>0.74327200000000004</v>
      </c>
      <c r="R252" s="189">
        <f>Q252*H252</f>
        <v>0.37163600000000002</v>
      </c>
      <c r="S252" s="189">
        <v>0</v>
      </c>
      <c r="T252" s="190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1" t="s">
        <v>151</v>
      </c>
      <c r="AT252" s="191" t="s">
        <v>146</v>
      </c>
      <c r="AU252" s="191" t="s">
        <v>86</v>
      </c>
      <c r="AY252" s="19" t="s">
        <v>144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84</v>
      </c>
      <c r="BK252" s="192">
        <f>ROUND(I252*H252,2)</f>
        <v>0</v>
      </c>
      <c r="BL252" s="19" t="s">
        <v>151</v>
      </c>
      <c r="BM252" s="191" t="s">
        <v>324</v>
      </c>
    </row>
    <row r="253" s="2" customFormat="1">
      <c r="A253" s="38"/>
      <c r="B253" s="39"/>
      <c r="C253" s="38"/>
      <c r="D253" s="193" t="s">
        <v>153</v>
      </c>
      <c r="E253" s="38"/>
      <c r="F253" s="194" t="s">
        <v>325</v>
      </c>
      <c r="G253" s="38"/>
      <c r="H253" s="38"/>
      <c r="I253" s="195"/>
      <c r="J253" s="38"/>
      <c r="K253" s="38"/>
      <c r="L253" s="39"/>
      <c r="M253" s="196"/>
      <c r="N253" s="197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153</v>
      </c>
      <c r="AU253" s="19" t="s">
        <v>86</v>
      </c>
    </row>
    <row r="254" s="2" customFormat="1">
      <c r="A254" s="38"/>
      <c r="B254" s="39"/>
      <c r="C254" s="38"/>
      <c r="D254" s="198" t="s">
        <v>155</v>
      </c>
      <c r="E254" s="38"/>
      <c r="F254" s="199" t="s">
        <v>326</v>
      </c>
      <c r="G254" s="38"/>
      <c r="H254" s="38"/>
      <c r="I254" s="195"/>
      <c r="J254" s="38"/>
      <c r="K254" s="38"/>
      <c r="L254" s="39"/>
      <c r="M254" s="196"/>
      <c r="N254" s="197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155</v>
      </c>
      <c r="AU254" s="19" t="s">
        <v>86</v>
      </c>
    </row>
    <row r="255" s="2" customFormat="1">
      <c r="A255" s="38"/>
      <c r="B255" s="39"/>
      <c r="C255" s="38"/>
      <c r="D255" s="193" t="s">
        <v>166</v>
      </c>
      <c r="E255" s="38"/>
      <c r="F255" s="215" t="s">
        <v>327</v>
      </c>
      <c r="G255" s="38"/>
      <c r="H255" s="38"/>
      <c r="I255" s="195"/>
      <c r="J255" s="38"/>
      <c r="K255" s="38"/>
      <c r="L255" s="39"/>
      <c r="M255" s="196"/>
      <c r="N255" s="197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166</v>
      </c>
      <c r="AU255" s="19" t="s">
        <v>86</v>
      </c>
    </row>
    <row r="256" s="13" customFormat="1">
      <c r="A256" s="13"/>
      <c r="B256" s="200"/>
      <c r="C256" s="13"/>
      <c r="D256" s="193" t="s">
        <v>157</v>
      </c>
      <c r="E256" s="201" t="s">
        <v>1</v>
      </c>
      <c r="F256" s="202" t="s">
        <v>311</v>
      </c>
      <c r="G256" s="13"/>
      <c r="H256" s="201" t="s">
        <v>1</v>
      </c>
      <c r="I256" s="203"/>
      <c r="J256" s="13"/>
      <c r="K256" s="13"/>
      <c r="L256" s="200"/>
      <c r="M256" s="204"/>
      <c r="N256" s="205"/>
      <c r="O256" s="205"/>
      <c r="P256" s="205"/>
      <c r="Q256" s="205"/>
      <c r="R256" s="205"/>
      <c r="S256" s="205"/>
      <c r="T256" s="20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1" t="s">
        <v>157</v>
      </c>
      <c r="AU256" s="201" t="s">
        <v>86</v>
      </c>
      <c r="AV256" s="13" t="s">
        <v>84</v>
      </c>
      <c r="AW256" s="13" t="s">
        <v>33</v>
      </c>
      <c r="AX256" s="13" t="s">
        <v>34</v>
      </c>
      <c r="AY256" s="201" t="s">
        <v>144</v>
      </c>
    </row>
    <row r="257" s="14" customFormat="1">
      <c r="A257" s="14"/>
      <c r="B257" s="207"/>
      <c r="C257" s="14"/>
      <c r="D257" s="193" t="s">
        <v>157</v>
      </c>
      <c r="E257" s="208" t="s">
        <v>1</v>
      </c>
      <c r="F257" s="209" t="s">
        <v>312</v>
      </c>
      <c r="G257" s="14"/>
      <c r="H257" s="210">
        <v>0.5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157</v>
      </c>
      <c r="AU257" s="208" t="s">
        <v>86</v>
      </c>
      <c r="AV257" s="14" t="s">
        <v>86</v>
      </c>
      <c r="AW257" s="14" t="s">
        <v>33</v>
      </c>
      <c r="AX257" s="14" t="s">
        <v>84</v>
      </c>
      <c r="AY257" s="208" t="s">
        <v>144</v>
      </c>
    </row>
    <row r="258" s="12" customFormat="1" ht="22.8" customHeight="1">
      <c r="A258" s="12"/>
      <c r="B258" s="166"/>
      <c r="C258" s="12"/>
      <c r="D258" s="167" t="s">
        <v>77</v>
      </c>
      <c r="E258" s="177" t="s">
        <v>185</v>
      </c>
      <c r="F258" s="177" t="s">
        <v>328</v>
      </c>
      <c r="G258" s="12"/>
      <c r="H258" s="12"/>
      <c r="I258" s="169"/>
      <c r="J258" s="178">
        <f>BK258</f>
        <v>0</v>
      </c>
      <c r="K258" s="12"/>
      <c r="L258" s="166"/>
      <c r="M258" s="171"/>
      <c r="N258" s="172"/>
      <c r="O258" s="172"/>
      <c r="P258" s="173">
        <f>SUM(P259:P336)</f>
        <v>0</v>
      </c>
      <c r="Q258" s="172"/>
      <c r="R258" s="173">
        <f>SUM(R259:R336)</f>
        <v>13.287479999999999</v>
      </c>
      <c r="S258" s="172"/>
      <c r="T258" s="174">
        <f>SUM(T259:T336)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167" t="s">
        <v>84</v>
      </c>
      <c r="AT258" s="175" t="s">
        <v>77</v>
      </c>
      <c r="AU258" s="175" t="s">
        <v>84</v>
      </c>
      <c r="AY258" s="167" t="s">
        <v>144</v>
      </c>
      <c r="BK258" s="176">
        <f>SUM(BK259:BK336)</f>
        <v>0</v>
      </c>
    </row>
    <row r="259" s="2" customFormat="1" ht="24.15" customHeight="1">
      <c r="A259" s="38"/>
      <c r="B259" s="179"/>
      <c r="C259" s="180" t="s">
        <v>329</v>
      </c>
      <c r="D259" s="180" t="s">
        <v>146</v>
      </c>
      <c r="E259" s="181" t="s">
        <v>330</v>
      </c>
      <c r="F259" s="182" t="s">
        <v>331</v>
      </c>
      <c r="G259" s="183" t="s">
        <v>162</v>
      </c>
      <c r="H259" s="184">
        <v>4</v>
      </c>
      <c r="I259" s="185"/>
      <c r="J259" s="186">
        <f>ROUND(I259*H259,2)</f>
        <v>0</v>
      </c>
      <c r="K259" s="182" t="s">
        <v>150</v>
      </c>
      <c r="L259" s="39"/>
      <c r="M259" s="187" t="s">
        <v>1</v>
      </c>
      <c r="N259" s="188" t="s">
        <v>43</v>
      </c>
      <c r="O259" s="77"/>
      <c r="P259" s="189">
        <f>O259*H259</f>
        <v>0</v>
      </c>
      <c r="Q259" s="189">
        <v>0</v>
      </c>
      <c r="R259" s="189">
        <f>Q259*H259</f>
        <v>0</v>
      </c>
      <c r="S259" s="189">
        <v>0</v>
      </c>
      <c r="T259" s="190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91" t="s">
        <v>151</v>
      </c>
      <c r="AT259" s="191" t="s">
        <v>146</v>
      </c>
      <c r="AU259" s="191" t="s">
        <v>86</v>
      </c>
      <c r="AY259" s="19" t="s">
        <v>144</v>
      </c>
      <c r="BE259" s="192">
        <f>IF(N259="základní",J259,0)</f>
        <v>0</v>
      </c>
      <c r="BF259" s="192">
        <f>IF(N259="snížená",J259,0)</f>
        <v>0</v>
      </c>
      <c r="BG259" s="192">
        <f>IF(N259="zákl. přenesená",J259,0)</f>
        <v>0</v>
      </c>
      <c r="BH259" s="192">
        <f>IF(N259="sníž. přenesená",J259,0)</f>
        <v>0</v>
      </c>
      <c r="BI259" s="192">
        <f>IF(N259="nulová",J259,0)</f>
        <v>0</v>
      </c>
      <c r="BJ259" s="19" t="s">
        <v>84</v>
      </c>
      <c r="BK259" s="192">
        <f>ROUND(I259*H259,2)</f>
        <v>0</v>
      </c>
      <c r="BL259" s="19" t="s">
        <v>151</v>
      </c>
      <c r="BM259" s="191" t="s">
        <v>332</v>
      </c>
    </row>
    <row r="260" s="2" customFormat="1">
      <c r="A260" s="38"/>
      <c r="B260" s="39"/>
      <c r="C260" s="38"/>
      <c r="D260" s="193" t="s">
        <v>153</v>
      </c>
      <c r="E260" s="38"/>
      <c r="F260" s="194" t="s">
        <v>333</v>
      </c>
      <c r="G260" s="38"/>
      <c r="H260" s="38"/>
      <c r="I260" s="195"/>
      <c r="J260" s="38"/>
      <c r="K260" s="38"/>
      <c r="L260" s="39"/>
      <c r="M260" s="196"/>
      <c r="N260" s="197"/>
      <c r="O260" s="77"/>
      <c r="P260" s="77"/>
      <c r="Q260" s="77"/>
      <c r="R260" s="77"/>
      <c r="S260" s="77"/>
      <c r="T260" s="78"/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T260" s="19" t="s">
        <v>153</v>
      </c>
      <c r="AU260" s="19" t="s">
        <v>86</v>
      </c>
    </row>
    <row r="261" s="2" customFormat="1">
      <c r="A261" s="38"/>
      <c r="B261" s="39"/>
      <c r="C261" s="38"/>
      <c r="D261" s="198" t="s">
        <v>155</v>
      </c>
      <c r="E261" s="38"/>
      <c r="F261" s="199" t="s">
        <v>334</v>
      </c>
      <c r="G261" s="38"/>
      <c r="H261" s="38"/>
      <c r="I261" s="195"/>
      <c r="J261" s="38"/>
      <c r="K261" s="38"/>
      <c r="L261" s="39"/>
      <c r="M261" s="196"/>
      <c r="N261" s="197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155</v>
      </c>
      <c r="AU261" s="19" t="s">
        <v>86</v>
      </c>
    </row>
    <row r="262" s="13" customFormat="1">
      <c r="A262" s="13"/>
      <c r="B262" s="200"/>
      <c r="C262" s="13"/>
      <c r="D262" s="193" t="s">
        <v>157</v>
      </c>
      <c r="E262" s="201" t="s">
        <v>1</v>
      </c>
      <c r="F262" s="202" t="s">
        <v>335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157</v>
      </c>
      <c r="AU262" s="201" t="s">
        <v>86</v>
      </c>
      <c r="AV262" s="13" t="s">
        <v>84</v>
      </c>
      <c r="AW262" s="13" t="s">
        <v>33</v>
      </c>
      <c r="AX262" s="13" t="s">
        <v>34</v>
      </c>
      <c r="AY262" s="201" t="s">
        <v>144</v>
      </c>
    </row>
    <row r="263" s="13" customFormat="1">
      <c r="A263" s="13"/>
      <c r="B263" s="200"/>
      <c r="C263" s="13"/>
      <c r="D263" s="193" t="s">
        <v>157</v>
      </c>
      <c r="E263" s="201" t="s">
        <v>1</v>
      </c>
      <c r="F263" s="202" t="s">
        <v>336</v>
      </c>
      <c r="G263" s="13"/>
      <c r="H263" s="201" t="s">
        <v>1</v>
      </c>
      <c r="I263" s="203"/>
      <c r="J263" s="13"/>
      <c r="K263" s="13"/>
      <c r="L263" s="200"/>
      <c r="M263" s="204"/>
      <c r="N263" s="205"/>
      <c r="O263" s="205"/>
      <c r="P263" s="205"/>
      <c r="Q263" s="205"/>
      <c r="R263" s="205"/>
      <c r="S263" s="205"/>
      <c r="T263" s="20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1" t="s">
        <v>157</v>
      </c>
      <c r="AU263" s="201" t="s">
        <v>86</v>
      </c>
      <c r="AV263" s="13" t="s">
        <v>84</v>
      </c>
      <c r="AW263" s="13" t="s">
        <v>33</v>
      </c>
      <c r="AX263" s="13" t="s">
        <v>34</v>
      </c>
      <c r="AY263" s="201" t="s">
        <v>144</v>
      </c>
    </row>
    <row r="264" s="14" customFormat="1">
      <c r="A264" s="14"/>
      <c r="B264" s="207"/>
      <c r="C264" s="14"/>
      <c r="D264" s="193" t="s">
        <v>157</v>
      </c>
      <c r="E264" s="208" t="s">
        <v>1</v>
      </c>
      <c r="F264" s="209" t="s">
        <v>337</v>
      </c>
      <c r="G264" s="14"/>
      <c r="H264" s="210">
        <v>4</v>
      </c>
      <c r="I264" s="211"/>
      <c r="J264" s="14"/>
      <c r="K264" s="14"/>
      <c r="L264" s="207"/>
      <c r="M264" s="212"/>
      <c r="N264" s="213"/>
      <c r="O264" s="213"/>
      <c r="P264" s="213"/>
      <c r="Q264" s="213"/>
      <c r="R264" s="213"/>
      <c r="S264" s="213"/>
      <c r="T264" s="214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208" t="s">
        <v>157</v>
      </c>
      <c r="AU264" s="208" t="s">
        <v>86</v>
      </c>
      <c r="AV264" s="14" t="s">
        <v>86</v>
      </c>
      <c r="AW264" s="14" t="s">
        <v>33</v>
      </c>
      <c r="AX264" s="14" t="s">
        <v>84</v>
      </c>
      <c r="AY264" s="208" t="s">
        <v>144</v>
      </c>
    </row>
    <row r="265" s="2" customFormat="1" ht="24.15" customHeight="1">
      <c r="A265" s="38"/>
      <c r="B265" s="179"/>
      <c r="C265" s="180" t="s">
        <v>338</v>
      </c>
      <c r="D265" s="180" t="s">
        <v>146</v>
      </c>
      <c r="E265" s="181" t="s">
        <v>339</v>
      </c>
      <c r="F265" s="182" t="s">
        <v>340</v>
      </c>
      <c r="G265" s="183" t="s">
        <v>162</v>
      </c>
      <c r="H265" s="184">
        <v>4446.3999999999996</v>
      </c>
      <c r="I265" s="185"/>
      <c r="J265" s="186">
        <f>ROUND(I265*H265,2)</f>
        <v>0</v>
      </c>
      <c r="K265" s="182" t="s">
        <v>150</v>
      </c>
      <c r="L265" s="39"/>
      <c r="M265" s="187" t="s">
        <v>1</v>
      </c>
      <c r="N265" s="188" t="s">
        <v>43</v>
      </c>
      <c r="O265" s="77"/>
      <c r="P265" s="189">
        <f>O265*H265</f>
        <v>0</v>
      </c>
      <c r="Q265" s="189">
        <v>0</v>
      </c>
      <c r="R265" s="189">
        <f>Q265*H265</f>
        <v>0</v>
      </c>
      <c r="S265" s="189">
        <v>0</v>
      </c>
      <c r="T265" s="190">
        <f>S265*H265</f>
        <v>0</v>
      </c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R265" s="191" t="s">
        <v>151</v>
      </c>
      <c r="AT265" s="191" t="s">
        <v>146</v>
      </c>
      <c r="AU265" s="191" t="s">
        <v>86</v>
      </c>
      <c r="AY265" s="19" t="s">
        <v>144</v>
      </c>
      <c r="BE265" s="192">
        <f>IF(N265="základní",J265,0)</f>
        <v>0</v>
      </c>
      <c r="BF265" s="192">
        <f>IF(N265="snížená",J265,0)</f>
        <v>0</v>
      </c>
      <c r="BG265" s="192">
        <f>IF(N265="zákl. přenesená",J265,0)</f>
        <v>0</v>
      </c>
      <c r="BH265" s="192">
        <f>IF(N265="sníž. přenesená",J265,0)</f>
        <v>0</v>
      </c>
      <c r="BI265" s="192">
        <f>IF(N265="nulová",J265,0)</f>
        <v>0</v>
      </c>
      <c r="BJ265" s="19" t="s">
        <v>84</v>
      </c>
      <c r="BK265" s="192">
        <f>ROUND(I265*H265,2)</f>
        <v>0</v>
      </c>
      <c r="BL265" s="19" t="s">
        <v>151</v>
      </c>
      <c r="BM265" s="191" t="s">
        <v>341</v>
      </c>
    </row>
    <row r="266" s="2" customFormat="1">
      <c r="A266" s="38"/>
      <c r="B266" s="39"/>
      <c r="C266" s="38"/>
      <c r="D266" s="193" t="s">
        <v>153</v>
      </c>
      <c r="E266" s="38"/>
      <c r="F266" s="194" t="s">
        <v>342</v>
      </c>
      <c r="G266" s="38"/>
      <c r="H266" s="38"/>
      <c r="I266" s="195"/>
      <c r="J266" s="38"/>
      <c r="K266" s="38"/>
      <c r="L266" s="39"/>
      <c r="M266" s="196"/>
      <c r="N266" s="197"/>
      <c r="O266" s="77"/>
      <c r="P266" s="77"/>
      <c r="Q266" s="77"/>
      <c r="R266" s="77"/>
      <c r="S266" s="77"/>
      <c r="T266" s="78"/>
      <c r="U266" s="38"/>
      <c r="V266" s="38"/>
      <c r="W266" s="38"/>
      <c r="X266" s="38"/>
      <c r="Y266" s="38"/>
      <c r="Z266" s="38"/>
      <c r="AA266" s="38"/>
      <c r="AB266" s="38"/>
      <c r="AC266" s="38"/>
      <c r="AD266" s="38"/>
      <c r="AE266" s="38"/>
      <c r="AT266" s="19" t="s">
        <v>153</v>
      </c>
      <c r="AU266" s="19" t="s">
        <v>86</v>
      </c>
    </row>
    <row r="267" s="2" customFormat="1">
      <c r="A267" s="38"/>
      <c r="B267" s="39"/>
      <c r="C267" s="38"/>
      <c r="D267" s="198" t="s">
        <v>155</v>
      </c>
      <c r="E267" s="38"/>
      <c r="F267" s="199" t="s">
        <v>343</v>
      </c>
      <c r="G267" s="38"/>
      <c r="H267" s="38"/>
      <c r="I267" s="195"/>
      <c r="J267" s="38"/>
      <c r="K267" s="38"/>
      <c r="L267" s="39"/>
      <c r="M267" s="196"/>
      <c r="N267" s="197"/>
      <c r="O267" s="77"/>
      <c r="P267" s="77"/>
      <c r="Q267" s="77"/>
      <c r="R267" s="77"/>
      <c r="S267" s="77"/>
      <c r="T267" s="78"/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T267" s="19" t="s">
        <v>155</v>
      </c>
      <c r="AU267" s="19" t="s">
        <v>86</v>
      </c>
    </row>
    <row r="268" s="13" customFormat="1">
      <c r="A268" s="13"/>
      <c r="B268" s="200"/>
      <c r="C268" s="13"/>
      <c r="D268" s="193" t="s">
        <v>157</v>
      </c>
      <c r="E268" s="201" t="s">
        <v>1</v>
      </c>
      <c r="F268" s="202" t="s">
        <v>335</v>
      </c>
      <c r="G268" s="13"/>
      <c r="H268" s="201" t="s">
        <v>1</v>
      </c>
      <c r="I268" s="203"/>
      <c r="J268" s="13"/>
      <c r="K268" s="13"/>
      <c r="L268" s="200"/>
      <c r="M268" s="204"/>
      <c r="N268" s="205"/>
      <c r="O268" s="205"/>
      <c r="P268" s="205"/>
      <c r="Q268" s="205"/>
      <c r="R268" s="205"/>
      <c r="S268" s="205"/>
      <c r="T268" s="206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01" t="s">
        <v>157</v>
      </c>
      <c r="AU268" s="201" t="s">
        <v>86</v>
      </c>
      <c r="AV268" s="13" t="s">
        <v>84</v>
      </c>
      <c r="AW268" s="13" t="s">
        <v>33</v>
      </c>
      <c r="AX268" s="13" t="s">
        <v>34</v>
      </c>
      <c r="AY268" s="201" t="s">
        <v>144</v>
      </c>
    </row>
    <row r="269" s="13" customFormat="1">
      <c r="A269" s="13"/>
      <c r="B269" s="200"/>
      <c r="C269" s="13"/>
      <c r="D269" s="193" t="s">
        <v>157</v>
      </c>
      <c r="E269" s="201" t="s">
        <v>1</v>
      </c>
      <c r="F269" s="202" t="s">
        <v>336</v>
      </c>
      <c r="G269" s="13"/>
      <c r="H269" s="201" t="s">
        <v>1</v>
      </c>
      <c r="I269" s="203"/>
      <c r="J269" s="13"/>
      <c r="K269" s="13"/>
      <c r="L269" s="200"/>
      <c r="M269" s="204"/>
      <c r="N269" s="205"/>
      <c r="O269" s="205"/>
      <c r="P269" s="205"/>
      <c r="Q269" s="205"/>
      <c r="R269" s="205"/>
      <c r="S269" s="205"/>
      <c r="T269" s="206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01" t="s">
        <v>157</v>
      </c>
      <c r="AU269" s="201" t="s">
        <v>86</v>
      </c>
      <c r="AV269" s="13" t="s">
        <v>84</v>
      </c>
      <c r="AW269" s="13" t="s">
        <v>33</v>
      </c>
      <c r="AX269" s="13" t="s">
        <v>34</v>
      </c>
      <c r="AY269" s="201" t="s">
        <v>144</v>
      </c>
    </row>
    <row r="270" s="14" customFormat="1">
      <c r="A270" s="14"/>
      <c r="B270" s="207"/>
      <c r="C270" s="14"/>
      <c r="D270" s="193" t="s">
        <v>157</v>
      </c>
      <c r="E270" s="208" t="s">
        <v>1</v>
      </c>
      <c r="F270" s="209" t="s">
        <v>344</v>
      </c>
      <c r="G270" s="14"/>
      <c r="H270" s="210">
        <v>4376.3999999999996</v>
      </c>
      <c r="I270" s="211"/>
      <c r="J270" s="14"/>
      <c r="K270" s="14"/>
      <c r="L270" s="207"/>
      <c r="M270" s="212"/>
      <c r="N270" s="213"/>
      <c r="O270" s="213"/>
      <c r="P270" s="213"/>
      <c r="Q270" s="213"/>
      <c r="R270" s="213"/>
      <c r="S270" s="213"/>
      <c r="T270" s="214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08" t="s">
        <v>157</v>
      </c>
      <c r="AU270" s="208" t="s">
        <v>86</v>
      </c>
      <c r="AV270" s="14" t="s">
        <v>86</v>
      </c>
      <c r="AW270" s="14" t="s">
        <v>33</v>
      </c>
      <c r="AX270" s="14" t="s">
        <v>34</v>
      </c>
      <c r="AY270" s="208" t="s">
        <v>144</v>
      </c>
    </row>
    <row r="271" s="14" customFormat="1">
      <c r="A271" s="14"/>
      <c r="B271" s="207"/>
      <c r="C271" s="14"/>
      <c r="D271" s="193" t="s">
        <v>157</v>
      </c>
      <c r="E271" s="208" t="s">
        <v>1</v>
      </c>
      <c r="F271" s="209" t="s">
        <v>345</v>
      </c>
      <c r="G271" s="14"/>
      <c r="H271" s="210">
        <v>18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157</v>
      </c>
      <c r="AU271" s="208" t="s">
        <v>86</v>
      </c>
      <c r="AV271" s="14" t="s">
        <v>86</v>
      </c>
      <c r="AW271" s="14" t="s">
        <v>33</v>
      </c>
      <c r="AX271" s="14" t="s">
        <v>34</v>
      </c>
      <c r="AY271" s="208" t="s">
        <v>144</v>
      </c>
    </row>
    <row r="272" s="14" customFormat="1">
      <c r="A272" s="14"/>
      <c r="B272" s="207"/>
      <c r="C272" s="14"/>
      <c r="D272" s="193" t="s">
        <v>157</v>
      </c>
      <c r="E272" s="208" t="s">
        <v>1</v>
      </c>
      <c r="F272" s="209" t="s">
        <v>346</v>
      </c>
      <c r="G272" s="14"/>
      <c r="H272" s="210">
        <v>47</v>
      </c>
      <c r="I272" s="211"/>
      <c r="J272" s="14"/>
      <c r="K272" s="14"/>
      <c r="L272" s="207"/>
      <c r="M272" s="212"/>
      <c r="N272" s="213"/>
      <c r="O272" s="213"/>
      <c r="P272" s="213"/>
      <c r="Q272" s="213"/>
      <c r="R272" s="213"/>
      <c r="S272" s="213"/>
      <c r="T272" s="2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T272" s="208" t="s">
        <v>157</v>
      </c>
      <c r="AU272" s="208" t="s">
        <v>86</v>
      </c>
      <c r="AV272" s="14" t="s">
        <v>86</v>
      </c>
      <c r="AW272" s="14" t="s">
        <v>33</v>
      </c>
      <c r="AX272" s="14" t="s">
        <v>34</v>
      </c>
      <c r="AY272" s="208" t="s">
        <v>144</v>
      </c>
    </row>
    <row r="273" s="14" customFormat="1">
      <c r="A273" s="14"/>
      <c r="B273" s="207"/>
      <c r="C273" s="14"/>
      <c r="D273" s="193" t="s">
        <v>157</v>
      </c>
      <c r="E273" s="208" t="s">
        <v>1</v>
      </c>
      <c r="F273" s="209" t="s">
        <v>347</v>
      </c>
      <c r="G273" s="14"/>
      <c r="H273" s="210">
        <v>5</v>
      </c>
      <c r="I273" s="211"/>
      <c r="J273" s="14"/>
      <c r="K273" s="14"/>
      <c r="L273" s="207"/>
      <c r="M273" s="212"/>
      <c r="N273" s="213"/>
      <c r="O273" s="213"/>
      <c r="P273" s="213"/>
      <c r="Q273" s="213"/>
      <c r="R273" s="213"/>
      <c r="S273" s="213"/>
      <c r="T273" s="214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08" t="s">
        <v>157</v>
      </c>
      <c r="AU273" s="208" t="s">
        <v>86</v>
      </c>
      <c r="AV273" s="14" t="s">
        <v>86</v>
      </c>
      <c r="AW273" s="14" t="s">
        <v>33</v>
      </c>
      <c r="AX273" s="14" t="s">
        <v>34</v>
      </c>
      <c r="AY273" s="208" t="s">
        <v>144</v>
      </c>
    </row>
    <row r="274" s="15" customFormat="1">
      <c r="A274" s="15"/>
      <c r="B274" s="216"/>
      <c r="C274" s="15"/>
      <c r="D274" s="193" t="s">
        <v>157</v>
      </c>
      <c r="E274" s="217" t="s">
        <v>1</v>
      </c>
      <c r="F274" s="218" t="s">
        <v>184</v>
      </c>
      <c r="G274" s="15"/>
      <c r="H274" s="219">
        <v>4446.3999999999996</v>
      </c>
      <c r="I274" s="220"/>
      <c r="J274" s="15"/>
      <c r="K274" s="15"/>
      <c r="L274" s="216"/>
      <c r="M274" s="221"/>
      <c r="N274" s="222"/>
      <c r="O274" s="222"/>
      <c r="P274" s="222"/>
      <c r="Q274" s="222"/>
      <c r="R274" s="222"/>
      <c r="S274" s="222"/>
      <c r="T274" s="223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T274" s="217" t="s">
        <v>157</v>
      </c>
      <c r="AU274" s="217" t="s">
        <v>86</v>
      </c>
      <c r="AV274" s="15" t="s">
        <v>151</v>
      </c>
      <c r="AW274" s="15" t="s">
        <v>33</v>
      </c>
      <c r="AX274" s="15" t="s">
        <v>84</v>
      </c>
      <c r="AY274" s="217" t="s">
        <v>144</v>
      </c>
    </row>
    <row r="275" s="2" customFormat="1" ht="24.15" customHeight="1">
      <c r="A275" s="38"/>
      <c r="B275" s="179"/>
      <c r="C275" s="180" t="s">
        <v>348</v>
      </c>
      <c r="D275" s="180" t="s">
        <v>146</v>
      </c>
      <c r="E275" s="181" t="s">
        <v>349</v>
      </c>
      <c r="F275" s="182" t="s">
        <v>350</v>
      </c>
      <c r="G275" s="183" t="s">
        <v>162</v>
      </c>
      <c r="H275" s="184">
        <v>4</v>
      </c>
      <c r="I275" s="185"/>
      <c r="J275" s="186">
        <f>ROUND(I275*H275,2)</f>
        <v>0</v>
      </c>
      <c r="K275" s="182" t="s">
        <v>150</v>
      </c>
      <c r="L275" s="39"/>
      <c r="M275" s="187" t="s">
        <v>1</v>
      </c>
      <c r="N275" s="188" t="s">
        <v>43</v>
      </c>
      <c r="O275" s="77"/>
      <c r="P275" s="189">
        <f>O275*H275</f>
        <v>0</v>
      </c>
      <c r="Q275" s="189">
        <v>0</v>
      </c>
      <c r="R275" s="189">
        <f>Q275*H275</f>
        <v>0</v>
      </c>
      <c r="S275" s="189">
        <v>0</v>
      </c>
      <c r="T275" s="190">
        <f>S275*H275</f>
        <v>0</v>
      </c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R275" s="191" t="s">
        <v>151</v>
      </c>
      <c r="AT275" s="191" t="s">
        <v>146</v>
      </c>
      <c r="AU275" s="191" t="s">
        <v>86</v>
      </c>
      <c r="AY275" s="19" t="s">
        <v>144</v>
      </c>
      <c r="BE275" s="192">
        <f>IF(N275="základní",J275,0)</f>
        <v>0</v>
      </c>
      <c r="BF275" s="192">
        <f>IF(N275="snížená",J275,0)</f>
        <v>0</v>
      </c>
      <c r="BG275" s="192">
        <f>IF(N275="zákl. přenesená",J275,0)</f>
        <v>0</v>
      </c>
      <c r="BH275" s="192">
        <f>IF(N275="sníž. přenesená",J275,0)</f>
        <v>0</v>
      </c>
      <c r="BI275" s="192">
        <f>IF(N275="nulová",J275,0)</f>
        <v>0</v>
      </c>
      <c r="BJ275" s="19" t="s">
        <v>84</v>
      </c>
      <c r="BK275" s="192">
        <f>ROUND(I275*H275,2)</f>
        <v>0</v>
      </c>
      <c r="BL275" s="19" t="s">
        <v>151</v>
      </c>
      <c r="BM275" s="191" t="s">
        <v>351</v>
      </c>
    </row>
    <row r="276" s="2" customFormat="1">
      <c r="A276" s="38"/>
      <c r="B276" s="39"/>
      <c r="C276" s="38"/>
      <c r="D276" s="193" t="s">
        <v>153</v>
      </c>
      <c r="E276" s="38"/>
      <c r="F276" s="194" t="s">
        <v>352</v>
      </c>
      <c r="G276" s="38"/>
      <c r="H276" s="38"/>
      <c r="I276" s="195"/>
      <c r="J276" s="38"/>
      <c r="K276" s="38"/>
      <c r="L276" s="39"/>
      <c r="M276" s="196"/>
      <c r="N276" s="197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153</v>
      </c>
      <c r="AU276" s="19" t="s">
        <v>86</v>
      </c>
    </row>
    <row r="277" s="2" customFormat="1">
      <c r="A277" s="38"/>
      <c r="B277" s="39"/>
      <c r="C277" s="38"/>
      <c r="D277" s="198" t="s">
        <v>155</v>
      </c>
      <c r="E277" s="38"/>
      <c r="F277" s="199" t="s">
        <v>353</v>
      </c>
      <c r="G277" s="38"/>
      <c r="H277" s="38"/>
      <c r="I277" s="195"/>
      <c r="J277" s="38"/>
      <c r="K277" s="38"/>
      <c r="L277" s="39"/>
      <c r="M277" s="196"/>
      <c r="N277" s="197"/>
      <c r="O277" s="77"/>
      <c r="P277" s="77"/>
      <c r="Q277" s="77"/>
      <c r="R277" s="77"/>
      <c r="S277" s="77"/>
      <c r="T277" s="78"/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T277" s="19" t="s">
        <v>155</v>
      </c>
      <c r="AU277" s="19" t="s">
        <v>86</v>
      </c>
    </row>
    <row r="278" s="2" customFormat="1">
      <c r="A278" s="38"/>
      <c r="B278" s="39"/>
      <c r="C278" s="38"/>
      <c r="D278" s="193" t="s">
        <v>166</v>
      </c>
      <c r="E278" s="38"/>
      <c r="F278" s="215" t="s">
        <v>354</v>
      </c>
      <c r="G278" s="38"/>
      <c r="H278" s="38"/>
      <c r="I278" s="195"/>
      <c r="J278" s="38"/>
      <c r="K278" s="38"/>
      <c r="L278" s="39"/>
      <c r="M278" s="196"/>
      <c r="N278" s="197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166</v>
      </c>
      <c r="AU278" s="19" t="s">
        <v>86</v>
      </c>
    </row>
    <row r="279" s="13" customFormat="1">
      <c r="A279" s="13"/>
      <c r="B279" s="200"/>
      <c r="C279" s="13"/>
      <c r="D279" s="193" t="s">
        <v>157</v>
      </c>
      <c r="E279" s="201" t="s">
        <v>1</v>
      </c>
      <c r="F279" s="202" t="s">
        <v>335</v>
      </c>
      <c r="G279" s="13"/>
      <c r="H279" s="201" t="s">
        <v>1</v>
      </c>
      <c r="I279" s="203"/>
      <c r="J279" s="13"/>
      <c r="K279" s="13"/>
      <c r="L279" s="200"/>
      <c r="M279" s="204"/>
      <c r="N279" s="205"/>
      <c r="O279" s="205"/>
      <c r="P279" s="205"/>
      <c r="Q279" s="205"/>
      <c r="R279" s="205"/>
      <c r="S279" s="205"/>
      <c r="T279" s="206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01" t="s">
        <v>157</v>
      </c>
      <c r="AU279" s="201" t="s">
        <v>86</v>
      </c>
      <c r="AV279" s="13" t="s">
        <v>84</v>
      </c>
      <c r="AW279" s="13" t="s">
        <v>33</v>
      </c>
      <c r="AX279" s="13" t="s">
        <v>34</v>
      </c>
      <c r="AY279" s="201" t="s">
        <v>144</v>
      </c>
    </row>
    <row r="280" s="14" customFormat="1">
      <c r="A280" s="14"/>
      <c r="B280" s="207"/>
      <c r="C280" s="14"/>
      <c r="D280" s="193" t="s">
        <v>157</v>
      </c>
      <c r="E280" s="208" t="s">
        <v>1</v>
      </c>
      <c r="F280" s="209" t="s">
        <v>337</v>
      </c>
      <c r="G280" s="14"/>
      <c r="H280" s="210">
        <v>4</v>
      </c>
      <c r="I280" s="211"/>
      <c r="J280" s="14"/>
      <c r="K280" s="14"/>
      <c r="L280" s="207"/>
      <c r="M280" s="212"/>
      <c r="N280" s="213"/>
      <c r="O280" s="213"/>
      <c r="P280" s="213"/>
      <c r="Q280" s="213"/>
      <c r="R280" s="213"/>
      <c r="S280" s="213"/>
      <c r="T280" s="214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08" t="s">
        <v>157</v>
      </c>
      <c r="AU280" s="208" t="s">
        <v>86</v>
      </c>
      <c r="AV280" s="14" t="s">
        <v>86</v>
      </c>
      <c r="AW280" s="14" t="s">
        <v>33</v>
      </c>
      <c r="AX280" s="14" t="s">
        <v>84</v>
      </c>
      <c r="AY280" s="208" t="s">
        <v>144</v>
      </c>
    </row>
    <row r="281" s="2" customFormat="1" ht="24.15" customHeight="1">
      <c r="A281" s="38"/>
      <c r="B281" s="179"/>
      <c r="C281" s="180" t="s">
        <v>355</v>
      </c>
      <c r="D281" s="180" t="s">
        <v>146</v>
      </c>
      <c r="E281" s="181" t="s">
        <v>356</v>
      </c>
      <c r="F281" s="182" t="s">
        <v>357</v>
      </c>
      <c r="G281" s="183" t="s">
        <v>162</v>
      </c>
      <c r="H281" s="184">
        <v>3447.5999999999999</v>
      </c>
      <c r="I281" s="185"/>
      <c r="J281" s="186">
        <f>ROUND(I281*H281,2)</f>
        <v>0</v>
      </c>
      <c r="K281" s="182" t="s">
        <v>150</v>
      </c>
      <c r="L281" s="39"/>
      <c r="M281" s="187" t="s">
        <v>1</v>
      </c>
      <c r="N281" s="188" t="s">
        <v>43</v>
      </c>
      <c r="O281" s="77"/>
      <c r="P281" s="189">
        <f>O281*H281</f>
        <v>0</v>
      </c>
      <c r="Q281" s="189">
        <v>0</v>
      </c>
      <c r="R281" s="189">
        <f>Q281*H281</f>
        <v>0</v>
      </c>
      <c r="S281" s="189">
        <v>0</v>
      </c>
      <c r="T281" s="190">
        <f>S281*H281</f>
        <v>0</v>
      </c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R281" s="191" t="s">
        <v>151</v>
      </c>
      <c r="AT281" s="191" t="s">
        <v>146</v>
      </c>
      <c r="AU281" s="191" t="s">
        <v>86</v>
      </c>
      <c r="AY281" s="19" t="s">
        <v>144</v>
      </c>
      <c r="BE281" s="192">
        <f>IF(N281="základní",J281,0)</f>
        <v>0</v>
      </c>
      <c r="BF281" s="192">
        <f>IF(N281="snížená",J281,0)</f>
        <v>0</v>
      </c>
      <c r="BG281" s="192">
        <f>IF(N281="zákl. přenesená",J281,0)</f>
        <v>0</v>
      </c>
      <c r="BH281" s="192">
        <f>IF(N281="sníž. přenesená",J281,0)</f>
        <v>0</v>
      </c>
      <c r="BI281" s="192">
        <f>IF(N281="nulová",J281,0)</f>
        <v>0</v>
      </c>
      <c r="BJ281" s="19" t="s">
        <v>84</v>
      </c>
      <c r="BK281" s="192">
        <f>ROUND(I281*H281,2)</f>
        <v>0</v>
      </c>
      <c r="BL281" s="19" t="s">
        <v>151</v>
      </c>
      <c r="BM281" s="191" t="s">
        <v>358</v>
      </c>
    </row>
    <row r="282" s="2" customFormat="1">
      <c r="A282" s="38"/>
      <c r="B282" s="39"/>
      <c r="C282" s="38"/>
      <c r="D282" s="193" t="s">
        <v>153</v>
      </c>
      <c r="E282" s="38"/>
      <c r="F282" s="194" t="s">
        <v>359</v>
      </c>
      <c r="G282" s="38"/>
      <c r="H282" s="38"/>
      <c r="I282" s="195"/>
      <c r="J282" s="38"/>
      <c r="K282" s="38"/>
      <c r="L282" s="39"/>
      <c r="M282" s="196"/>
      <c r="N282" s="197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153</v>
      </c>
      <c r="AU282" s="19" t="s">
        <v>86</v>
      </c>
    </row>
    <row r="283" s="2" customFormat="1">
      <c r="A283" s="38"/>
      <c r="B283" s="39"/>
      <c r="C283" s="38"/>
      <c r="D283" s="198" t="s">
        <v>155</v>
      </c>
      <c r="E283" s="38"/>
      <c r="F283" s="199" t="s">
        <v>360</v>
      </c>
      <c r="G283" s="38"/>
      <c r="H283" s="38"/>
      <c r="I283" s="195"/>
      <c r="J283" s="38"/>
      <c r="K283" s="38"/>
      <c r="L283" s="39"/>
      <c r="M283" s="196"/>
      <c r="N283" s="197"/>
      <c r="O283" s="77"/>
      <c r="P283" s="77"/>
      <c r="Q283" s="77"/>
      <c r="R283" s="77"/>
      <c r="S283" s="77"/>
      <c r="T283" s="78"/>
      <c r="U283" s="38"/>
      <c r="V283" s="38"/>
      <c r="W283" s="38"/>
      <c r="X283" s="38"/>
      <c r="Y283" s="38"/>
      <c r="Z283" s="38"/>
      <c r="AA283" s="38"/>
      <c r="AB283" s="38"/>
      <c r="AC283" s="38"/>
      <c r="AD283" s="38"/>
      <c r="AE283" s="38"/>
      <c r="AT283" s="19" t="s">
        <v>155</v>
      </c>
      <c r="AU283" s="19" t="s">
        <v>86</v>
      </c>
    </row>
    <row r="284" s="13" customFormat="1">
      <c r="A284" s="13"/>
      <c r="B284" s="200"/>
      <c r="C284" s="13"/>
      <c r="D284" s="193" t="s">
        <v>157</v>
      </c>
      <c r="E284" s="201" t="s">
        <v>1</v>
      </c>
      <c r="F284" s="202" t="s">
        <v>335</v>
      </c>
      <c r="G284" s="13"/>
      <c r="H284" s="201" t="s">
        <v>1</v>
      </c>
      <c r="I284" s="203"/>
      <c r="J284" s="13"/>
      <c r="K284" s="13"/>
      <c r="L284" s="200"/>
      <c r="M284" s="204"/>
      <c r="N284" s="205"/>
      <c r="O284" s="205"/>
      <c r="P284" s="205"/>
      <c r="Q284" s="205"/>
      <c r="R284" s="205"/>
      <c r="S284" s="205"/>
      <c r="T284" s="206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01" t="s">
        <v>157</v>
      </c>
      <c r="AU284" s="201" t="s">
        <v>86</v>
      </c>
      <c r="AV284" s="13" t="s">
        <v>84</v>
      </c>
      <c r="AW284" s="13" t="s">
        <v>33</v>
      </c>
      <c r="AX284" s="13" t="s">
        <v>34</v>
      </c>
      <c r="AY284" s="201" t="s">
        <v>144</v>
      </c>
    </row>
    <row r="285" s="14" customFormat="1">
      <c r="A285" s="14"/>
      <c r="B285" s="207"/>
      <c r="C285" s="14"/>
      <c r="D285" s="193" t="s">
        <v>157</v>
      </c>
      <c r="E285" s="208" t="s">
        <v>1</v>
      </c>
      <c r="F285" s="209" t="s">
        <v>361</v>
      </c>
      <c r="G285" s="14"/>
      <c r="H285" s="210">
        <v>3438.5999999999999</v>
      </c>
      <c r="I285" s="211"/>
      <c r="J285" s="14"/>
      <c r="K285" s="14"/>
      <c r="L285" s="207"/>
      <c r="M285" s="212"/>
      <c r="N285" s="213"/>
      <c r="O285" s="213"/>
      <c r="P285" s="213"/>
      <c r="Q285" s="213"/>
      <c r="R285" s="213"/>
      <c r="S285" s="213"/>
      <c r="T285" s="214"/>
      <c r="U285" s="14"/>
      <c r="V285" s="14"/>
      <c r="W285" s="14"/>
      <c r="X285" s="14"/>
      <c r="Y285" s="14"/>
      <c r="Z285" s="14"/>
      <c r="AA285" s="14"/>
      <c r="AB285" s="14"/>
      <c r="AC285" s="14"/>
      <c r="AD285" s="14"/>
      <c r="AE285" s="14"/>
      <c r="AT285" s="208" t="s">
        <v>157</v>
      </c>
      <c r="AU285" s="208" t="s">
        <v>86</v>
      </c>
      <c r="AV285" s="14" t="s">
        <v>86</v>
      </c>
      <c r="AW285" s="14" t="s">
        <v>33</v>
      </c>
      <c r="AX285" s="14" t="s">
        <v>34</v>
      </c>
      <c r="AY285" s="208" t="s">
        <v>144</v>
      </c>
    </row>
    <row r="286" s="14" customFormat="1">
      <c r="A286" s="14"/>
      <c r="B286" s="207"/>
      <c r="C286" s="14"/>
      <c r="D286" s="193" t="s">
        <v>157</v>
      </c>
      <c r="E286" s="208" t="s">
        <v>1</v>
      </c>
      <c r="F286" s="209" t="s">
        <v>362</v>
      </c>
      <c r="G286" s="14"/>
      <c r="H286" s="210">
        <v>9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157</v>
      </c>
      <c r="AU286" s="208" t="s">
        <v>86</v>
      </c>
      <c r="AV286" s="14" t="s">
        <v>86</v>
      </c>
      <c r="AW286" s="14" t="s">
        <v>33</v>
      </c>
      <c r="AX286" s="14" t="s">
        <v>34</v>
      </c>
      <c r="AY286" s="208" t="s">
        <v>144</v>
      </c>
    </row>
    <row r="287" s="15" customFormat="1">
      <c r="A287" s="15"/>
      <c r="B287" s="216"/>
      <c r="C287" s="15"/>
      <c r="D287" s="193" t="s">
        <v>157</v>
      </c>
      <c r="E287" s="217" t="s">
        <v>1</v>
      </c>
      <c r="F287" s="218" t="s">
        <v>184</v>
      </c>
      <c r="G287" s="15"/>
      <c r="H287" s="219">
        <v>3447.5999999999999</v>
      </c>
      <c r="I287" s="220"/>
      <c r="J287" s="15"/>
      <c r="K287" s="15"/>
      <c r="L287" s="216"/>
      <c r="M287" s="221"/>
      <c r="N287" s="222"/>
      <c r="O287" s="222"/>
      <c r="P287" s="222"/>
      <c r="Q287" s="222"/>
      <c r="R287" s="222"/>
      <c r="S287" s="222"/>
      <c r="T287" s="223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17" t="s">
        <v>157</v>
      </c>
      <c r="AU287" s="217" t="s">
        <v>86</v>
      </c>
      <c r="AV287" s="15" t="s">
        <v>151</v>
      </c>
      <c r="AW287" s="15" t="s">
        <v>33</v>
      </c>
      <c r="AX287" s="15" t="s">
        <v>84</v>
      </c>
      <c r="AY287" s="217" t="s">
        <v>144</v>
      </c>
    </row>
    <row r="288" s="2" customFormat="1" ht="21.75" customHeight="1">
      <c r="A288" s="38"/>
      <c r="B288" s="179"/>
      <c r="C288" s="180" t="s">
        <v>363</v>
      </c>
      <c r="D288" s="180" t="s">
        <v>146</v>
      </c>
      <c r="E288" s="181" t="s">
        <v>364</v>
      </c>
      <c r="F288" s="182" t="s">
        <v>365</v>
      </c>
      <c r="G288" s="183" t="s">
        <v>162</v>
      </c>
      <c r="H288" s="184">
        <v>3135</v>
      </c>
      <c r="I288" s="185"/>
      <c r="J288" s="186">
        <f>ROUND(I288*H288,2)</f>
        <v>0</v>
      </c>
      <c r="K288" s="182" t="s">
        <v>150</v>
      </c>
      <c r="L288" s="39"/>
      <c r="M288" s="187" t="s">
        <v>1</v>
      </c>
      <c r="N288" s="188" t="s">
        <v>43</v>
      </c>
      <c r="O288" s="77"/>
      <c r="P288" s="189">
        <f>O288*H288</f>
        <v>0</v>
      </c>
      <c r="Q288" s="189">
        <v>0</v>
      </c>
      <c r="R288" s="189">
        <f>Q288*H288</f>
        <v>0</v>
      </c>
      <c r="S288" s="189">
        <v>0</v>
      </c>
      <c r="T288" s="190">
        <f>S288*H288</f>
        <v>0</v>
      </c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R288" s="191" t="s">
        <v>151</v>
      </c>
      <c r="AT288" s="191" t="s">
        <v>146</v>
      </c>
      <c r="AU288" s="191" t="s">
        <v>86</v>
      </c>
      <c r="AY288" s="19" t="s">
        <v>144</v>
      </c>
      <c r="BE288" s="192">
        <f>IF(N288="základní",J288,0)</f>
        <v>0</v>
      </c>
      <c r="BF288" s="192">
        <f>IF(N288="snížená",J288,0)</f>
        <v>0</v>
      </c>
      <c r="BG288" s="192">
        <f>IF(N288="zákl. přenesená",J288,0)</f>
        <v>0</v>
      </c>
      <c r="BH288" s="192">
        <f>IF(N288="sníž. přenesená",J288,0)</f>
        <v>0</v>
      </c>
      <c r="BI288" s="192">
        <f>IF(N288="nulová",J288,0)</f>
        <v>0</v>
      </c>
      <c r="BJ288" s="19" t="s">
        <v>84</v>
      </c>
      <c r="BK288" s="192">
        <f>ROUND(I288*H288,2)</f>
        <v>0</v>
      </c>
      <c r="BL288" s="19" t="s">
        <v>151</v>
      </c>
      <c r="BM288" s="191" t="s">
        <v>366</v>
      </c>
    </row>
    <row r="289" s="2" customFormat="1">
      <c r="A289" s="38"/>
      <c r="B289" s="39"/>
      <c r="C289" s="38"/>
      <c r="D289" s="193" t="s">
        <v>153</v>
      </c>
      <c r="E289" s="38"/>
      <c r="F289" s="194" t="s">
        <v>367</v>
      </c>
      <c r="G289" s="38"/>
      <c r="H289" s="38"/>
      <c r="I289" s="195"/>
      <c r="J289" s="38"/>
      <c r="K289" s="38"/>
      <c r="L289" s="39"/>
      <c r="M289" s="196"/>
      <c r="N289" s="197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153</v>
      </c>
      <c r="AU289" s="19" t="s">
        <v>86</v>
      </c>
    </row>
    <row r="290" s="2" customFormat="1">
      <c r="A290" s="38"/>
      <c r="B290" s="39"/>
      <c r="C290" s="38"/>
      <c r="D290" s="198" t="s">
        <v>155</v>
      </c>
      <c r="E290" s="38"/>
      <c r="F290" s="199" t="s">
        <v>368</v>
      </c>
      <c r="G290" s="38"/>
      <c r="H290" s="38"/>
      <c r="I290" s="195"/>
      <c r="J290" s="38"/>
      <c r="K290" s="38"/>
      <c r="L290" s="39"/>
      <c r="M290" s="196"/>
      <c r="N290" s="197"/>
      <c r="O290" s="77"/>
      <c r="P290" s="77"/>
      <c r="Q290" s="77"/>
      <c r="R290" s="77"/>
      <c r="S290" s="77"/>
      <c r="T290" s="78"/>
      <c r="U290" s="38"/>
      <c r="V290" s="38"/>
      <c r="W290" s="38"/>
      <c r="X290" s="38"/>
      <c r="Y290" s="38"/>
      <c r="Z290" s="38"/>
      <c r="AA290" s="38"/>
      <c r="AB290" s="38"/>
      <c r="AC290" s="38"/>
      <c r="AD290" s="38"/>
      <c r="AE290" s="38"/>
      <c r="AT290" s="19" t="s">
        <v>155</v>
      </c>
      <c r="AU290" s="19" t="s">
        <v>86</v>
      </c>
    </row>
    <row r="291" s="13" customFormat="1">
      <c r="A291" s="13"/>
      <c r="B291" s="200"/>
      <c r="C291" s="13"/>
      <c r="D291" s="193" t="s">
        <v>157</v>
      </c>
      <c r="E291" s="201" t="s">
        <v>1</v>
      </c>
      <c r="F291" s="202" t="s">
        <v>335</v>
      </c>
      <c r="G291" s="13"/>
      <c r="H291" s="201" t="s">
        <v>1</v>
      </c>
      <c r="I291" s="203"/>
      <c r="J291" s="13"/>
      <c r="K291" s="13"/>
      <c r="L291" s="200"/>
      <c r="M291" s="204"/>
      <c r="N291" s="205"/>
      <c r="O291" s="205"/>
      <c r="P291" s="205"/>
      <c r="Q291" s="205"/>
      <c r="R291" s="205"/>
      <c r="S291" s="205"/>
      <c r="T291" s="206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01" t="s">
        <v>157</v>
      </c>
      <c r="AU291" s="201" t="s">
        <v>86</v>
      </c>
      <c r="AV291" s="13" t="s">
        <v>84</v>
      </c>
      <c r="AW291" s="13" t="s">
        <v>33</v>
      </c>
      <c r="AX291" s="13" t="s">
        <v>34</v>
      </c>
      <c r="AY291" s="201" t="s">
        <v>144</v>
      </c>
    </row>
    <row r="292" s="14" customFormat="1">
      <c r="A292" s="14"/>
      <c r="B292" s="207"/>
      <c r="C292" s="14"/>
      <c r="D292" s="193" t="s">
        <v>157</v>
      </c>
      <c r="E292" s="208" t="s">
        <v>1</v>
      </c>
      <c r="F292" s="209" t="s">
        <v>369</v>
      </c>
      <c r="G292" s="14"/>
      <c r="H292" s="210">
        <v>3126</v>
      </c>
      <c r="I292" s="211"/>
      <c r="J292" s="14"/>
      <c r="K292" s="14"/>
      <c r="L292" s="207"/>
      <c r="M292" s="212"/>
      <c r="N292" s="213"/>
      <c r="O292" s="213"/>
      <c r="P292" s="213"/>
      <c r="Q292" s="213"/>
      <c r="R292" s="213"/>
      <c r="S292" s="213"/>
      <c r="T292" s="2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208" t="s">
        <v>157</v>
      </c>
      <c r="AU292" s="208" t="s">
        <v>86</v>
      </c>
      <c r="AV292" s="14" t="s">
        <v>86</v>
      </c>
      <c r="AW292" s="14" t="s">
        <v>33</v>
      </c>
      <c r="AX292" s="14" t="s">
        <v>34</v>
      </c>
      <c r="AY292" s="208" t="s">
        <v>144</v>
      </c>
    </row>
    <row r="293" s="14" customFormat="1">
      <c r="A293" s="14"/>
      <c r="B293" s="207"/>
      <c r="C293" s="14"/>
      <c r="D293" s="193" t="s">
        <v>157</v>
      </c>
      <c r="E293" s="208" t="s">
        <v>1</v>
      </c>
      <c r="F293" s="209" t="s">
        <v>362</v>
      </c>
      <c r="G293" s="14"/>
      <c r="H293" s="210">
        <v>9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157</v>
      </c>
      <c r="AU293" s="208" t="s">
        <v>86</v>
      </c>
      <c r="AV293" s="14" t="s">
        <v>86</v>
      </c>
      <c r="AW293" s="14" t="s">
        <v>33</v>
      </c>
      <c r="AX293" s="14" t="s">
        <v>34</v>
      </c>
      <c r="AY293" s="208" t="s">
        <v>144</v>
      </c>
    </row>
    <row r="294" s="15" customFormat="1">
      <c r="A294" s="15"/>
      <c r="B294" s="216"/>
      <c r="C294" s="15"/>
      <c r="D294" s="193" t="s">
        <v>157</v>
      </c>
      <c r="E294" s="217" t="s">
        <v>1</v>
      </c>
      <c r="F294" s="218" t="s">
        <v>184</v>
      </c>
      <c r="G294" s="15"/>
      <c r="H294" s="219">
        <v>3135</v>
      </c>
      <c r="I294" s="220"/>
      <c r="J294" s="15"/>
      <c r="K294" s="15"/>
      <c r="L294" s="216"/>
      <c r="M294" s="221"/>
      <c r="N294" s="222"/>
      <c r="O294" s="222"/>
      <c r="P294" s="222"/>
      <c r="Q294" s="222"/>
      <c r="R294" s="222"/>
      <c r="S294" s="222"/>
      <c r="T294" s="223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T294" s="217" t="s">
        <v>157</v>
      </c>
      <c r="AU294" s="217" t="s">
        <v>86</v>
      </c>
      <c r="AV294" s="15" t="s">
        <v>151</v>
      </c>
      <c r="AW294" s="15" t="s">
        <v>33</v>
      </c>
      <c r="AX294" s="15" t="s">
        <v>84</v>
      </c>
      <c r="AY294" s="217" t="s">
        <v>144</v>
      </c>
    </row>
    <row r="295" s="2" customFormat="1" ht="24.15" customHeight="1">
      <c r="A295" s="38"/>
      <c r="B295" s="179"/>
      <c r="C295" s="180" t="s">
        <v>370</v>
      </c>
      <c r="D295" s="180" t="s">
        <v>146</v>
      </c>
      <c r="E295" s="181" t="s">
        <v>371</v>
      </c>
      <c r="F295" s="182" t="s">
        <v>372</v>
      </c>
      <c r="G295" s="183" t="s">
        <v>162</v>
      </c>
      <c r="H295" s="184">
        <v>3135</v>
      </c>
      <c r="I295" s="185"/>
      <c r="J295" s="186">
        <f>ROUND(I295*H295,2)</f>
        <v>0</v>
      </c>
      <c r="K295" s="182" t="s">
        <v>150</v>
      </c>
      <c r="L295" s="39"/>
      <c r="M295" s="187" t="s">
        <v>1</v>
      </c>
      <c r="N295" s="188" t="s">
        <v>43</v>
      </c>
      <c r="O295" s="77"/>
      <c r="P295" s="189">
        <f>O295*H295</f>
        <v>0</v>
      </c>
      <c r="Q295" s="189">
        <v>0</v>
      </c>
      <c r="R295" s="189">
        <f>Q295*H295</f>
        <v>0</v>
      </c>
      <c r="S295" s="189">
        <v>0</v>
      </c>
      <c r="T295" s="190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1" t="s">
        <v>151</v>
      </c>
      <c r="AT295" s="191" t="s">
        <v>146</v>
      </c>
      <c r="AU295" s="191" t="s">
        <v>86</v>
      </c>
      <c r="AY295" s="19" t="s">
        <v>144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9" t="s">
        <v>84</v>
      </c>
      <c r="BK295" s="192">
        <f>ROUND(I295*H295,2)</f>
        <v>0</v>
      </c>
      <c r="BL295" s="19" t="s">
        <v>151</v>
      </c>
      <c r="BM295" s="191" t="s">
        <v>373</v>
      </c>
    </row>
    <row r="296" s="2" customFormat="1">
      <c r="A296" s="38"/>
      <c r="B296" s="39"/>
      <c r="C296" s="38"/>
      <c r="D296" s="193" t="s">
        <v>153</v>
      </c>
      <c r="E296" s="38"/>
      <c r="F296" s="194" t="s">
        <v>374</v>
      </c>
      <c r="G296" s="38"/>
      <c r="H296" s="38"/>
      <c r="I296" s="195"/>
      <c r="J296" s="38"/>
      <c r="K296" s="38"/>
      <c r="L296" s="39"/>
      <c r="M296" s="196"/>
      <c r="N296" s="197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153</v>
      </c>
      <c r="AU296" s="19" t="s">
        <v>86</v>
      </c>
    </row>
    <row r="297" s="2" customFormat="1">
      <c r="A297" s="38"/>
      <c r="B297" s="39"/>
      <c r="C297" s="38"/>
      <c r="D297" s="198" t="s">
        <v>155</v>
      </c>
      <c r="E297" s="38"/>
      <c r="F297" s="199" t="s">
        <v>375</v>
      </c>
      <c r="G297" s="38"/>
      <c r="H297" s="38"/>
      <c r="I297" s="195"/>
      <c r="J297" s="38"/>
      <c r="K297" s="38"/>
      <c r="L297" s="39"/>
      <c r="M297" s="196"/>
      <c r="N297" s="197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155</v>
      </c>
      <c r="AU297" s="19" t="s">
        <v>86</v>
      </c>
    </row>
    <row r="298" s="13" customFormat="1">
      <c r="A298" s="13"/>
      <c r="B298" s="200"/>
      <c r="C298" s="13"/>
      <c r="D298" s="193" t="s">
        <v>157</v>
      </c>
      <c r="E298" s="201" t="s">
        <v>1</v>
      </c>
      <c r="F298" s="202" t="s">
        <v>335</v>
      </c>
      <c r="G298" s="13"/>
      <c r="H298" s="201" t="s">
        <v>1</v>
      </c>
      <c r="I298" s="203"/>
      <c r="J298" s="13"/>
      <c r="K298" s="13"/>
      <c r="L298" s="200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157</v>
      </c>
      <c r="AU298" s="201" t="s">
        <v>86</v>
      </c>
      <c r="AV298" s="13" t="s">
        <v>84</v>
      </c>
      <c r="AW298" s="13" t="s">
        <v>33</v>
      </c>
      <c r="AX298" s="13" t="s">
        <v>34</v>
      </c>
      <c r="AY298" s="201" t="s">
        <v>144</v>
      </c>
    </row>
    <row r="299" s="14" customFormat="1">
      <c r="A299" s="14"/>
      <c r="B299" s="207"/>
      <c r="C299" s="14"/>
      <c r="D299" s="193" t="s">
        <v>157</v>
      </c>
      <c r="E299" s="208" t="s">
        <v>1</v>
      </c>
      <c r="F299" s="209" t="s">
        <v>369</v>
      </c>
      <c r="G299" s="14"/>
      <c r="H299" s="210">
        <v>3126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157</v>
      </c>
      <c r="AU299" s="208" t="s">
        <v>86</v>
      </c>
      <c r="AV299" s="14" t="s">
        <v>86</v>
      </c>
      <c r="AW299" s="14" t="s">
        <v>33</v>
      </c>
      <c r="AX299" s="14" t="s">
        <v>34</v>
      </c>
      <c r="AY299" s="208" t="s">
        <v>144</v>
      </c>
    </row>
    <row r="300" s="14" customFormat="1">
      <c r="A300" s="14"/>
      <c r="B300" s="207"/>
      <c r="C300" s="14"/>
      <c r="D300" s="193" t="s">
        <v>157</v>
      </c>
      <c r="E300" s="208" t="s">
        <v>1</v>
      </c>
      <c r="F300" s="209" t="s">
        <v>362</v>
      </c>
      <c r="G300" s="14"/>
      <c r="H300" s="210">
        <v>9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157</v>
      </c>
      <c r="AU300" s="208" t="s">
        <v>86</v>
      </c>
      <c r="AV300" s="14" t="s">
        <v>86</v>
      </c>
      <c r="AW300" s="14" t="s">
        <v>33</v>
      </c>
      <c r="AX300" s="14" t="s">
        <v>34</v>
      </c>
      <c r="AY300" s="208" t="s">
        <v>144</v>
      </c>
    </row>
    <row r="301" s="15" customFormat="1">
      <c r="A301" s="15"/>
      <c r="B301" s="216"/>
      <c r="C301" s="15"/>
      <c r="D301" s="193" t="s">
        <v>157</v>
      </c>
      <c r="E301" s="217" t="s">
        <v>1</v>
      </c>
      <c r="F301" s="218" t="s">
        <v>184</v>
      </c>
      <c r="G301" s="15"/>
      <c r="H301" s="219">
        <v>3135</v>
      </c>
      <c r="I301" s="220"/>
      <c r="J301" s="15"/>
      <c r="K301" s="15"/>
      <c r="L301" s="216"/>
      <c r="M301" s="221"/>
      <c r="N301" s="222"/>
      <c r="O301" s="222"/>
      <c r="P301" s="222"/>
      <c r="Q301" s="222"/>
      <c r="R301" s="222"/>
      <c r="S301" s="222"/>
      <c r="T301" s="22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7" t="s">
        <v>157</v>
      </c>
      <c r="AU301" s="217" t="s">
        <v>86</v>
      </c>
      <c r="AV301" s="15" t="s">
        <v>151</v>
      </c>
      <c r="AW301" s="15" t="s">
        <v>33</v>
      </c>
      <c r="AX301" s="15" t="s">
        <v>84</v>
      </c>
      <c r="AY301" s="217" t="s">
        <v>144</v>
      </c>
    </row>
    <row r="302" s="2" customFormat="1" ht="24.15" customHeight="1">
      <c r="A302" s="38"/>
      <c r="B302" s="179"/>
      <c r="C302" s="180" t="s">
        <v>376</v>
      </c>
      <c r="D302" s="180" t="s">
        <v>146</v>
      </c>
      <c r="E302" s="181" t="s">
        <v>377</v>
      </c>
      <c r="F302" s="182" t="s">
        <v>378</v>
      </c>
      <c r="G302" s="183" t="s">
        <v>162</v>
      </c>
      <c r="H302" s="184">
        <v>3447.5999999999999</v>
      </c>
      <c r="I302" s="185"/>
      <c r="J302" s="186">
        <f>ROUND(I302*H302,2)</f>
        <v>0</v>
      </c>
      <c r="K302" s="182" t="s">
        <v>150</v>
      </c>
      <c r="L302" s="39"/>
      <c r="M302" s="187" t="s">
        <v>1</v>
      </c>
      <c r="N302" s="188" t="s">
        <v>43</v>
      </c>
      <c r="O302" s="77"/>
      <c r="P302" s="189">
        <f>O302*H302</f>
        <v>0</v>
      </c>
      <c r="Q302" s="189">
        <v>0</v>
      </c>
      <c r="R302" s="189">
        <f>Q302*H302</f>
        <v>0</v>
      </c>
      <c r="S302" s="189">
        <v>0</v>
      </c>
      <c r="T302" s="190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1" t="s">
        <v>151</v>
      </c>
      <c r="AT302" s="191" t="s">
        <v>146</v>
      </c>
      <c r="AU302" s="191" t="s">
        <v>86</v>
      </c>
      <c r="AY302" s="19" t="s">
        <v>144</v>
      </c>
      <c r="BE302" s="192">
        <f>IF(N302="základní",J302,0)</f>
        <v>0</v>
      </c>
      <c r="BF302" s="192">
        <f>IF(N302="snížená",J302,0)</f>
        <v>0</v>
      </c>
      <c r="BG302" s="192">
        <f>IF(N302="zákl. přenesená",J302,0)</f>
        <v>0</v>
      </c>
      <c r="BH302" s="192">
        <f>IF(N302="sníž. přenesená",J302,0)</f>
        <v>0</v>
      </c>
      <c r="BI302" s="192">
        <f>IF(N302="nulová",J302,0)</f>
        <v>0</v>
      </c>
      <c r="BJ302" s="19" t="s">
        <v>84</v>
      </c>
      <c r="BK302" s="192">
        <f>ROUND(I302*H302,2)</f>
        <v>0</v>
      </c>
      <c r="BL302" s="19" t="s">
        <v>151</v>
      </c>
      <c r="BM302" s="191" t="s">
        <v>379</v>
      </c>
    </row>
    <row r="303" s="2" customFormat="1">
      <c r="A303" s="38"/>
      <c r="B303" s="39"/>
      <c r="C303" s="38"/>
      <c r="D303" s="193" t="s">
        <v>153</v>
      </c>
      <c r="E303" s="38"/>
      <c r="F303" s="194" t="s">
        <v>380</v>
      </c>
      <c r="G303" s="38"/>
      <c r="H303" s="38"/>
      <c r="I303" s="195"/>
      <c r="J303" s="38"/>
      <c r="K303" s="38"/>
      <c r="L303" s="39"/>
      <c r="M303" s="196"/>
      <c r="N303" s="197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153</v>
      </c>
      <c r="AU303" s="19" t="s">
        <v>86</v>
      </c>
    </row>
    <row r="304" s="2" customFormat="1">
      <c r="A304" s="38"/>
      <c r="B304" s="39"/>
      <c r="C304" s="38"/>
      <c r="D304" s="198" t="s">
        <v>155</v>
      </c>
      <c r="E304" s="38"/>
      <c r="F304" s="199" t="s">
        <v>381</v>
      </c>
      <c r="G304" s="38"/>
      <c r="H304" s="38"/>
      <c r="I304" s="195"/>
      <c r="J304" s="38"/>
      <c r="K304" s="38"/>
      <c r="L304" s="39"/>
      <c r="M304" s="196"/>
      <c r="N304" s="197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155</v>
      </c>
      <c r="AU304" s="19" t="s">
        <v>86</v>
      </c>
    </row>
    <row r="305" s="2" customFormat="1">
      <c r="A305" s="38"/>
      <c r="B305" s="39"/>
      <c r="C305" s="38"/>
      <c r="D305" s="193" t="s">
        <v>166</v>
      </c>
      <c r="E305" s="38"/>
      <c r="F305" s="215" t="s">
        <v>382</v>
      </c>
      <c r="G305" s="38"/>
      <c r="H305" s="38"/>
      <c r="I305" s="195"/>
      <c r="J305" s="38"/>
      <c r="K305" s="38"/>
      <c r="L305" s="39"/>
      <c r="M305" s="196"/>
      <c r="N305" s="197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166</v>
      </c>
      <c r="AU305" s="19" t="s">
        <v>86</v>
      </c>
    </row>
    <row r="306" s="13" customFormat="1">
      <c r="A306" s="13"/>
      <c r="B306" s="200"/>
      <c r="C306" s="13"/>
      <c r="D306" s="193" t="s">
        <v>157</v>
      </c>
      <c r="E306" s="201" t="s">
        <v>1</v>
      </c>
      <c r="F306" s="202" t="s">
        <v>335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157</v>
      </c>
      <c r="AU306" s="201" t="s">
        <v>86</v>
      </c>
      <c r="AV306" s="13" t="s">
        <v>84</v>
      </c>
      <c r="AW306" s="13" t="s">
        <v>33</v>
      </c>
      <c r="AX306" s="13" t="s">
        <v>34</v>
      </c>
      <c r="AY306" s="201" t="s">
        <v>144</v>
      </c>
    </row>
    <row r="307" s="14" customFormat="1">
      <c r="A307" s="14"/>
      <c r="B307" s="207"/>
      <c r="C307" s="14"/>
      <c r="D307" s="193" t="s">
        <v>157</v>
      </c>
      <c r="E307" s="208" t="s">
        <v>1</v>
      </c>
      <c r="F307" s="209" t="s">
        <v>361</v>
      </c>
      <c r="G307" s="14"/>
      <c r="H307" s="210">
        <v>3438.5999999999999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157</v>
      </c>
      <c r="AU307" s="208" t="s">
        <v>86</v>
      </c>
      <c r="AV307" s="14" t="s">
        <v>86</v>
      </c>
      <c r="AW307" s="14" t="s">
        <v>33</v>
      </c>
      <c r="AX307" s="14" t="s">
        <v>34</v>
      </c>
      <c r="AY307" s="208" t="s">
        <v>144</v>
      </c>
    </row>
    <row r="308" s="14" customFormat="1">
      <c r="A308" s="14"/>
      <c r="B308" s="207"/>
      <c r="C308" s="14"/>
      <c r="D308" s="193" t="s">
        <v>157</v>
      </c>
      <c r="E308" s="208" t="s">
        <v>1</v>
      </c>
      <c r="F308" s="209" t="s">
        <v>362</v>
      </c>
      <c r="G308" s="14"/>
      <c r="H308" s="210">
        <v>9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157</v>
      </c>
      <c r="AU308" s="208" t="s">
        <v>86</v>
      </c>
      <c r="AV308" s="14" t="s">
        <v>86</v>
      </c>
      <c r="AW308" s="14" t="s">
        <v>33</v>
      </c>
      <c r="AX308" s="14" t="s">
        <v>34</v>
      </c>
      <c r="AY308" s="208" t="s">
        <v>144</v>
      </c>
    </row>
    <row r="309" s="15" customFormat="1">
      <c r="A309" s="15"/>
      <c r="B309" s="216"/>
      <c r="C309" s="15"/>
      <c r="D309" s="193" t="s">
        <v>157</v>
      </c>
      <c r="E309" s="217" t="s">
        <v>1</v>
      </c>
      <c r="F309" s="218" t="s">
        <v>184</v>
      </c>
      <c r="G309" s="15"/>
      <c r="H309" s="219">
        <v>3447.5999999999999</v>
      </c>
      <c r="I309" s="220"/>
      <c r="J309" s="15"/>
      <c r="K309" s="15"/>
      <c r="L309" s="216"/>
      <c r="M309" s="221"/>
      <c r="N309" s="222"/>
      <c r="O309" s="222"/>
      <c r="P309" s="222"/>
      <c r="Q309" s="222"/>
      <c r="R309" s="222"/>
      <c r="S309" s="222"/>
      <c r="T309" s="223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T309" s="217" t="s">
        <v>157</v>
      </c>
      <c r="AU309" s="217" t="s">
        <v>86</v>
      </c>
      <c r="AV309" s="15" t="s">
        <v>151</v>
      </c>
      <c r="AW309" s="15" t="s">
        <v>33</v>
      </c>
      <c r="AX309" s="15" t="s">
        <v>84</v>
      </c>
      <c r="AY309" s="217" t="s">
        <v>144</v>
      </c>
    </row>
    <row r="310" s="2" customFormat="1" ht="24.15" customHeight="1">
      <c r="A310" s="38"/>
      <c r="B310" s="179"/>
      <c r="C310" s="180" t="s">
        <v>383</v>
      </c>
      <c r="D310" s="180" t="s">
        <v>146</v>
      </c>
      <c r="E310" s="181" t="s">
        <v>384</v>
      </c>
      <c r="F310" s="182" t="s">
        <v>385</v>
      </c>
      <c r="G310" s="183" t="s">
        <v>162</v>
      </c>
      <c r="H310" s="184">
        <v>4</v>
      </c>
      <c r="I310" s="185"/>
      <c r="J310" s="186">
        <f>ROUND(I310*H310,2)</f>
        <v>0</v>
      </c>
      <c r="K310" s="182" t="s">
        <v>150</v>
      </c>
      <c r="L310" s="39"/>
      <c r="M310" s="187" t="s">
        <v>1</v>
      </c>
      <c r="N310" s="188" t="s">
        <v>43</v>
      </c>
      <c r="O310" s="77"/>
      <c r="P310" s="189">
        <f>O310*H310</f>
        <v>0</v>
      </c>
      <c r="Q310" s="189">
        <v>0.1837</v>
      </c>
      <c r="R310" s="189">
        <f>Q310*H310</f>
        <v>0.73480000000000001</v>
      </c>
      <c r="S310" s="189">
        <v>0</v>
      </c>
      <c r="T310" s="190">
        <f>S310*H310</f>
        <v>0</v>
      </c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R310" s="191" t="s">
        <v>151</v>
      </c>
      <c r="AT310" s="191" t="s">
        <v>146</v>
      </c>
      <c r="AU310" s="191" t="s">
        <v>86</v>
      </c>
      <c r="AY310" s="19" t="s">
        <v>144</v>
      </c>
      <c r="BE310" s="192">
        <f>IF(N310="základní",J310,0)</f>
        <v>0</v>
      </c>
      <c r="BF310" s="192">
        <f>IF(N310="snížená",J310,0)</f>
        <v>0</v>
      </c>
      <c r="BG310" s="192">
        <f>IF(N310="zákl. přenesená",J310,0)</f>
        <v>0</v>
      </c>
      <c r="BH310" s="192">
        <f>IF(N310="sníž. přenesená",J310,0)</f>
        <v>0</v>
      </c>
      <c r="BI310" s="192">
        <f>IF(N310="nulová",J310,0)</f>
        <v>0</v>
      </c>
      <c r="BJ310" s="19" t="s">
        <v>84</v>
      </c>
      <c r="BK310" s="192">
        <f>ROUND(I310*H310,2)</f>
        <v>0</v>
      </c>
      <c r="BL310" s="19" t="s">
        <v>151</v>
      </c>
      <c r="BM310" s="191" t="s">
        <v>386</v>
      </c>
    </row>
    <row r="311" s="2" customFormat="1">
      <c r="A311" s="38"/>
      <c r="B311" s="39"/>
      <c r="C311" s="38"/>
      <c r="D311" s="193" t="s">
        <v>153</v>
      </c>
      <c r="E311" s="38"/>
      <c r="F311" s="194" t="s">
        <v>387</v>
      </c>
      <c r="G311" s="38"/>
      <c r="H311" s="38"/>
      <c r="I311" s="195"/>
      <c r="J311" s="38"/>
      <c r="K311" s="38"/>
      <c r="L311" s="39"/>
      <c r="M311" s="196"/>
      <c r="N311" s="197"/>
      <c r="O311" s="77"/>
      <c r="P311" s="77"/>
      <c r="Q311" s="77"/>
      <c r="R311" s="77"/>
      <c r="S311" s="77"/>
      <c r="T311" s="78"/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T311" s="19" t="s">
        <v>153</v>
      </c>
      <c r="AU311" s="19" t="s">
        <v>86</v>
      </c>
    </row>
    <row r="312" s="2" customFormat="1">
      <c r="A312" s="38"/>
      <c r="B312" s="39"/>
      <c r="C312" s="38"/>
      <c r="D312" s="198" t="s">
        <v>155</v>
      </c>
      <c r="E312" s="38"/>
      <c r="F312" s="199" t="s">
        <v>388</v>
      </c>
      <c r="G312" s="38"/>
      <c r="H312" s="38"/>
      <c r="I312" s="195"/>
      <c r="J312" s="38"/>
      <c r="K312" s="38"/>
      <c r="L312" s="39"/>
      <c r="M312" s="196"/>
      <c r="N312" s="197"/>
      <c r="O312" s="77"/>
      <c r="P312" s="77"/>
      <c r="Q312" s="77"/>
      <c r="R312" s="77"/>
      <c r="S312" s="77"/>
      <c r="T312" s="78"/>
      <c r="U312" s="38"/>
      <c r="V312" s="38"/>
      <c r="W312" s="38"/>
      <c r="X312" s="38"/>
      <c r="Y312" s="38"/>
      <c r="Z312" s="38"/>
      <c r="AA312" s="38"/>
      <c r="AB312" s="38"/>
      <c r="AC312" s="38"/>
      <c r="AD312" s="38"/>
      <c r="AE312" s="38"/>
      <c r="AT312" s="19" t="s">
        <v>155</v>
      </c>
      <c r="AU312" s="19" t="s">
        <v>86</v>
      </c>
    </row>
    <row r="313" s="2" customFormat="1">
      <c r="A313" s="38"/>
      <c r="B313" s="39"/>
      <c r="C313" s="38"/>
      <c r="D313" s="193" t="s">
        <v>166</v>
      </c>
      <c r="E313" s="38"/>
      <c r="F313" s="215" t="s">
        <v>389</v>
      </c>
      <c r="G313" s="38"/>
      <c r="H313" s="38"/>
      <c r="I313" s="195"/>
      <c r="J313" s="38"/>
      <c r="K313" s="38"/>
      <c r="L313" s="39"/>
      <c r="M313" s="196"/>
      <c r="N313" s="197"/>
      <c r="O313" s="77"/>
      <c r="P313" s="77"/>
      <c r="Q313" s="77"/>
      <c r="R313" s="77"/>
      <c r="S313" s="77"/>
      <c r="T313" s="78"/>
      <c r="U313" s="38"/>
      <c r="V313" s="38"/>
      <c r="W313" s="38"/>
      <c r="X313" s="38"/>
      <c r="Y313" s="38"/>
      <c r="Z313" s="38"/>
      <c r="AA313" s="38"/>
      <c r="AB313" s="38"/>
      <c r="AC313" s="38"/>
      <c r="AD313" s="38"/>
      <c r="AE313" s="38"/>
      <c r="AT313" s="19" t="s">
        <v>166</v>
      </c>
      <c r="AU313" s="19" t="s">
        <v>86</v>
      </c>
    </row>
    <row r="314" s="13" customFormat="1">
      <c r="A314" s="13"/>
      <c r="B314" s="200"/>
      <c r="C314" s="13"/>
      <c r="D314" s="193" t="s">
        <v>157</v>
      </c>
      <c r="E314" s="201" t="s">
        <v>1</v>
      </c>
      <c r="F314" s="202" t="s">
        <v>335</v>
      </c>
      <c r="G314" s="13"/>
      <c r="H314" s="201" t="s">
        <v>1</v>
      </c>
      <c r="I314" s="203"/>
      <c r="J314" s="13"/>
      <c r="K314" s="13"/>
      <c r="L314" s="200"/>
      <c r="M314" s="204"/>
      <c r="N314" s="205"/>
      <c r="O314" s="205"/>
      <c r="P314" s="205"/>
      <c r="Q314" s="205"/>
      <c r="R314" s="205"/>
      <c r="S314" s="205"/>
      <c r="T314" s="206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01" t="s">
        <v>157</v>
      </c>
      <c r="AU314" s="201" t="s">
        <v>86</v>
      </c>
      <c r="AV314" s="13" t="s">
        <v>84</v>
      </c>
      <c r="AW314" s="13" t="s">
        <v>33</v>
      </c>
      <c r="AX314" s="13" t="s">
        <v>34</v>
      </c>
      <c r="AY314" s="201" t="s">
        <v>144</v>
      </c>
    </row>
    <row r="315" s="13" customFormat="1">
      <c r="A315" s="13"/>
      <c r="B315" s="200"/>
      <c r="C315" s="13"/>
      <c r="D315" s="193" t="s">
        <v>157</v>
      </c>
      <c r="E315" s="201" t="s">
        <v>1</v>
      </c>
      <c r="F315" s="202" t="s">
        <v>390</v>
      </c>
      <c r="G315" s="13"/>
      <c r="H315" s="201" t="s">
        <v>1</v>
      </c>
      <c r="I315" s="203"/>
      <c r="J315" s="13"/>
      <c r="K315" s="13"/>
      <c r="L315" s="200"/>
      <c r="M315" s="204"/>
      <c r="N315" s="205"/>
      <c r="O315" s="205"/>
      <c r="P315" s="205"/>
      <c r="Q315" s="205"/>
      <c r="R315" s="205"/>
      <c r="S315" s="205"/>
      <c r="T315" s="206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01" t="s">
        <v>157</v>
      </c>
      <c r="AU315" s="201" t="s">
        <v>86</v>
      </c>
      <c r="AV315" s="13" t="s">
        <v>84</v>
      </c>
      <c r="AW315" s="13" t="s">
        <v>33</v>
      </c>
      <c r="AX315" s="13" t="s">
        <v>34</v>
      </c>
      <c r="AY315" s="201" t="s">
        <v>144</v>
      </c>
    </row>
    <row r="316" s="14" customFormat="1">
      <c r="A316" s="14"/>
      <c r="B316" s="207"/>
      <c r="C316" s="14"/>
      <c r="D316" s="193" t="s">
        <v>157</v>
      </c>
      <c r="E316" s="208" t="s">
        <v>1</v>
      </c>
      <c r="F316" s="209" t="s">
        <v>337</v>
      </c>
      <c r="G316" s="14"/>
      <c r="H316" s="210">
        <v>4</v>
      </c>
      <c r="I316" s="211"/>
      <c r="J316" s="14"/>
      <c r="K316" s="14"/>
      <c r="L316" s="207"/>
      <c r="M316" s="212"/>
      <c r="N316" s="213"/>
      <c r="O316" s="213"/>
      <c r="P316" s="213"/>
      <c r="Q316" s="213"/>
      <c r="R316" s="213"/>
      <c r="S316" s="213"/>
      <c r="T316" s="2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T316" s="208" t="s">
        <v>157</v>
      </c>
      <c r="AU316" s="208" t="s">
        <v>86</v>
      </c>
      <c r="AV316" s="14" t="s">
        <v>86</v>
      </c>
      <c r="AW316" s="14" t="s">
        <v>33</v>
      </c>
      <c r="AX316" s="14" t="s">
        <v>84</v>
      </c>
      <c r="AY316" s="208" t="s">
        <v>144</v>
      </c>
    </row>
    <row r="317" s="2" customFormat="1" ht="16.5" customHeight="1">
      <c r="A317" s="38"/>
      <c r="B317" s="179"/>
      <c r="C317" s="232" t="s">
        <v>391</v>
      </c>
      <c r="D317" s="232" t="s">
        <v>251</v>
      </c>
      <c r="E317" s="233" t="s">
        <v>392</v>
      </c>
      <c r="F317" s="234" t="s">
        <v>393</v>
      </c>
      <c r="G317" s="235" t="s">
        <v>162</v>
      </c>
      <c r="H317" s="236">
        <v>4.04</v>
      </c>
      <c r="I317" s="237"/>
      <c r="J317" s="238">
        <f>ROUND(I317*H317,2)</f>
        <v>0</v>
      </c>
      <c r="K317" s="234" t="s">
        <v>150</v>
      </c>
      <c r="L317" s="239"/>
      <c r="M317" s="240" t="s">
        <v>1</v>
      </c>
      <c r="N317" s="241" t="s">
        <v>43</v>
      </c>
      <c r="O317" s="77"/>
      <c r="P317" s="189">
        <f>O317*H317</f>
        <v>0</v>
      </c>
      <c r="Q317" s="189">
        <v>0.222</v>
      </c>
      <c r="R317" s="189">
        <f>Q317*H317</f>
        <v>0.89688000000000001</v>
      </c>
      <c r="S317" s="189">
        <v>0</v>
      </c>
      <c r="T317" s="190">
        <f>S317*H317</f>
        <v>0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91" t="s">
        <v>210</v>
      </c>
      <c r="AT317" s="191" t="s">
        <v>251</v>
      </c>
      <c r="AU317" s="191" t="s">
        <v>86</v>
      </c>
      <c r="AY317" s="19" t="s">
        <v>144</v>
      </c>
      <c r="BE317" s="192">
        <f>IF(N317="základní",J317,0)</f>
        <v>0</v>
      </c>
      <c r="BF317" s="192">
        <f>IF(N317="snížená",J317,0)</f>
        <v>0</v>
      </c>
      <c r="BG317" s="192">
        <f>IF(N317="zákl. přenesená",J317,0)</f>
        <v>0</v>
      </c>
      <c r="BH317" s="192">
        <f>IF(N317="sníž. přenesená",J317,0)</f>
        <v>0</v>
      </c>
      <c r="BI317" s="192">
        <f>IF(N317="nulová",J317,0)</f>
        <v>0</v>
      </c>
      <c r="BJ317" s="19" t="s">
        <v>84</v>
      </c>
      <c r="BK317" s="192">
        <f>ROUND(I317*H317,2)</f>
        <v>0</v>
      </c>
      <c r="BL317" s="19" t="s">
        <v>151</v>
      </c>
      <c r="BM317" s="191" t="s">
        <v>394</v>
      </c>
    </row>
    <row r="318" s="2" customFormat="1">
      <c r="A318" s="38"/>
      <c r="B318" s="39"/>
      <c r="C318" s="38"/>
      <c r="D318" s="193" t="s">
        <v>153</v>
      </c>
      <c r="E318" s="38"/>
      <c r="F318" s="194" t="s">
        <v>393</v>
      </c>
      <c r="G318" s="38"/>
      <c r="H318" s="38"/>
      <c r="I318" s="195"/>
      <c r="J318" s="38"/>
      <c r="K318" s="38"/>
      <c r="L318" s="39"/>
      <c r="M318" s="196"/>
      <c r="N318" s="197"/>
      <c r="O318" s="77"/>
      <c r="P318" s="77"/>
      <c r="Q318" s="77"/>
      <c r="R318" s="77"/>
      <c r="S318" s="77"/>
      <c r="T318" s="7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153</v>
      </c>
      <c r="AU318" s="19" t="s">
        <v>86</v>
      </c>
    </row>
    <row r="319" s="13" customFormat="1">
      <c r="A319" s="13"/>
      <c r="B319" s="200"/>
      <c r="C319" s="13"/>
      <c r="D319" s="193" t="s">
        <v>157</v>
      </c>
      <c r="E319" s="201" t="s">
        <v>1</v>
      </c>
      <c r="F319" s="202" t="s">
        <v>395</v>
      </c>
      <c r="G319" s="13"/>
      <c r="H319" s="201" t="s">
        <v>1</v>
      </c>
      <c r="I319" s="203"/>
      <c r="J319" s="13"/>
      <c r="K319" s="13"/>
      <c r="L319" s="200"/>
      <c r="M319" s="204"/>
      <c r="N319" s="205"/>
      <c r="O319" s="205"/>
      <c r="P319" s="205"/>
      <c r="Q319" s="205"/>
      <c r="R319" s="205"/>
      <c r="S319" s="205"/>
      <c r="T319" s="206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01" t="s">
        <v>157</v>
      </c>
      <c r="AU319" s="201" t="s">
        <v>86</v>
      </c>
      <c r="AV319" s="13" t="s">
        <v>84</v>
      </c>
      <c r="AW319" s="13" t="s">
        <v>33</v>
      </c>
      <c r="AX319" s="13" t="s">
        <v>34</v>
      </c>
      <c r="AY319" s="201" t="s">
        <v>144</v>
      </c>
    </row>
    <row r="320" s="14" customFormat="1">
      <c r="A320" s="14"/>
      <c r="B320" s="207"/>
      <c r="C320" s="14"/>
      <c r="D320" s="193" t="s">
        <v>157</v>
      </c>
      <c r="E320" s="208" t="s">
        <v>1</v>
      </c>
      <c r="F320" s="209" t="s">
        <v>396</v>
      </c>
      <c r="G320" s="14"/>
      <c r="H320" s="210">
        <v>4.04</v>
      </c>
      <c r="I320" s="211"/>
      <c r="J320" s="14"/>
      <c r="K320" s="14"/>
      <c r="L320" s="207"/>
      <c r="M320" s="212"/>
      <c r="N320" s="213"/>
      <c r="O320" s="213"/>
      <c r="P320" s="213"/>
      <c r="Q320" s="213"/>
      <c r="R320" s="213"/>
      <c r="S320" s="213"/>
      <c r="T320" s="214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08" t="s">
        <v>157</v>
      </c>
      <c r="AU320" s="208" t="s">
        <v>86</v>
      </c>
      <c r="AV320" s="14" t="s">
        <v>86</v>
      </c>
      <c r="AW320" s="14" t="s">
        <v>33</v>
      </c>
      <c r="AX320" s="14" t="s">
        <v>84</v>
      </c>
      <c r="AY320" s="208" t="s">
        <v>144</v>
      </c>
    </row>
    <row r="321" s="2" customFormat="1" ht="24.15" customHeight="1">
      <c r="A321" s="38"/>
      <c r="B321" s="179"/>
      <c r="C321" s="180" t="s">
        <v>397</v>
      </c>
      <c r="D321" s="180" t="s">
        <v>146</v>
      </c>
      <c r="E321" s="181" t="s">
        <v>398</v>
      </c>
      <c r="F321" s="182" t="s">
        <v>399</v>
      </c>
      <c r="G321" s="183" t="s">
        <v>162</v>
      </c>
      <c r="H321" s="184">
        <v>52</v>
      </c>
      <c r="I321" s="185"/>
      <c r="J321" s="186">
        <f>ROUND(I321*H321,2)</f>
        <v>0</v>
      </c>
      <c r="K321" s="182" t="s">
        <v>150</v>
      </c>
      <c r="L321" s="39"/>
      <c r="M321" s="187" t="s">
        <v>1</v>
      </c>
      <c r="N321" s="188" t="s">
        <v>43</v>
      </c>
      <c r="O321" s="77"/>
      <c r="P321" s="189">
        <f>O321*H321</f>
        <v>0</v>
      </c>
      <c r="Q321" s="189">
        <v>0.089219999999999994</v>
      </c>
      <c r="R321" s="189">
        <f>Q321*H321</f>
        <v>4.6394399999999996</v>
      </c>
      <c r="S321" s="189">
        <v>0</v>
      </c>
      <c r="T321" s="190">
        <f>S321*H321</f>
        <v>0</v>
      </c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R321" s="191" t="s">
        <v>151</v>
      </c>
      <c r="AT321" s="191" t="s">
        <v>146</v>
      </c>
      <c r="AU321" s="191" t="s">
        <v>86</v>
      </c>
      <c r="AY321" s="19" t="s">
        <v>144</v>
      </c>
      <c r="BE321" s="192">
        <f>IF(N321="základní",J321,0)</f>
        <v>0</v>
      </c>
      <c r="BF321" s="192">
        <f>IF(N321="snížená",J321,0)</f>
        <v>0</v>
      </c>
      <c r="BG321" s="192">
        <f>IF(N321="zákl. přenesená",J321,0)</f>
        <v>0</v>
      </c>
      <c r="BH321" s="192">
        <f>IF(N321="sníž. přenesená",J321,0)</f>
        <v>0</v>
      </c>
      <c r="BI321" s="192">
        <f>IF(N321="nulová",J321,0)</f>
        <v>0</v>
      </c>
      <c r="BJ321" s="19" t="s">
        <v>84</v>
      </c>
      <c r="BK321" s="192">
        <f>ROUND(I321*H321,2)</f>
        <v>0</v>
      </c>
      <c r="BL321" s="19" t="s">
        <v>151</v>
      </c>
      <c r="BM321" s="191" t="s">
        <v>400</v>
      </c>
    </row>
    <row r="322" s="2" customFormat="1">
      <c r="A322" s="38"/>
      <c r="B322" s="39"/>
      <c r="C322" s="38"/>
      <c r="D322" s="193" t="s">
        <v>153</v>
      </c>
      <c r="E322" s="38"/>
      <c r="F322" s="194" t="s">
        <v>401</v>
      </c>
      <c r="G322" s="38"/>
      <c r="H322" s="38"/>
      <c r="I322" s="195"/>
      <c r="J322" s="38"/>
      <c r="K322" s="38"/>
      <c r="L322" s="39"/>
      <c r="M322" s="196"/>
      <c r="N322" s="197"/>
      <c r="O322" s="77"/>
      <c r="P322" s="77"/>
      <c r="Q322" s="77"/>
      <c r="R322" s="77"/>
      <c r="S322" s="77"/>
      <c r="T322" s="78"/>
      <c r="U322" s="38"/>
      <c r="V322" s="38"/>
      <c r="W322" s="38"/>
      <c r="X322" s="38"/>
      <c r="Y322" s="38"/>
      <c r="Z322" s="38"/>
      <c r="AA322" s="38"/>
      <c r="AB322" s="38"/>
      <c r="AC322" s="38"/>
      <c r="AD322" s="38"/>
      <c r="AE322" s="38"/>
      <c r="AT322" s="19" t="s">
        <v>153</v>
      </c>
      <c r="AU322" s="19" t="s">
        <v>86</v>
      </c>
    </row>
    <row r="323" s="2" customFormat="1">
      <c r="A323" s="38"/>
      <c r="B323" s="39"/>
      <c r="C323" s="38"/>
      <c r="D323" s="198" t="s">
        <v>155</v>
      </c>
      <c r="E323" s="38"/>
      <c r="F323" s="199" t="s">
        <v>402</v>
      </c>
      <c r="G323" s="38"/>
      <c r="H323" s="38"/>
      <c r="I323" s="195"/>
      <c r="J323" s="38"/>
      <c r="K323" s="38"/>
      <c r="L323" s="39"/>
      <c r="M323" s="196"/>
      <c r="N323" s="197"/>
      <c r="O323" s="77"/>
      <c r="P323" s="77"/>
      <c r="Q323" s="77"/>
      <c r="R323" s="77"/>
      <c r="S323" s="77"/>
      <c r="T323" s="78"/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T323" s="19" t="s">
        <v>155</v>
      </c>
      <c r="AU323" s="19" t="s">
        <v>86</v>
      </c>
    </row>
    <row r="324" s="2" customFormat="1">
      <c r="A324" s="38"/>
      <c r="B324" s="39"/>
      <c r="C324" s="38"/>
      <c r="D324" s="193" t="s">
        <v>166</v>
      </c>
      <c r="E324" s="38"/>
      <c r="F324" s="215" t="s">
        <v>403</v>
      </c>
      <c r="G324" s="38"/>
      <c r="H324" s="38"/>
      <c r="I324" s="195"/>
      <c r="J324" s="38"/>
      <c r="K324" s="38"/>
      <c r="L324" s="39"/>
      <c r="M324" s="196"/>
      <c r="N324" s="197"/>
      <c r="O324" s="77"/>
      <c r="P324" s="77"/>
      <c r="Q324" s="77"/>
      <c r="R324" s="77"/>
      <c r="S324" s="77"/>
      <c r="T324" s="78"/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T324" s="19" t="s">
        <v>166</v>
      </c>
      <c r="AU324" s="19" t="s">
        <v>86</v>
      </c>
    </row>
    <row r="325" s="13" customFormat="1">
      <c r="A325" s="13"/>
      <c r="B325" s="200"/>
      <c r="C325" s="13"/>
      <c r="D325" s="193" t="s">
        <v>157</v>
      </c>
      <c r="E325" s="201" t="s">
        <v>1</v>
      </c>
      <c r="F325" s="202" t="s">
        <v>335</v>
      </c>
      <c r="G325" s="13"/>
      <c r="H325" s="201" t="s">
        <v>1</v>
      </c>
      <c r="I325" s="203"/>
      <c r="J325" s="13"/>
      <c r="K325" s="13"/>
      <c r="L325" s="200"/>
      <c r="M325" s="204"/>
      <c r="N325" s="205"/>
      <c r="O325" s="205"/>
      <c r="P325" s="205"/>
      <c r="Q325" s="205"/>
      <c r="R325" s="205"/>
      <c r="S325" s="205"/>
      <c r="T325" s="206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01" t="s">
        <v>157</v>
      </c>
      <c r="AU325" s="201" t="s">
        <v>86</v>
      </c>
      <c r="AV325" s="13" t="s">
        <v>84</v>
      </c>
      <c r="AW325" s="13" t="s">
        <v>33</v>
      </c>
      <c r="AX325" s="13" t="s">
        <v>34</v>
      </c>
      <c r="AY325" s="201" t="s">
        <v>144</v>
      </c>
    </row>
    <row r="326" s="14" customFormat="1">
      <c r="A326" s="14"/>
      <c r="B326" s="207"/>
      <c r="C326" s="14"/>
      <c r="D326" s="193" t="s">
        <v>157</v>
      </c>
      <c r="E326" s="208" t="s">
        <v>1</v>
      </c>
      <c r="F326" s="209" t="s">
        <v>404</v>
      </c>
      <c r="G326" s="14"/>
      <c r="H326" s="210">
        <v>47</v>
      </c>
      <c r="I326" s="211"/>
      <c r="J326" s="14"/>
      <c r="K326" s="14"/>
      <c r="L326" s="207"/>
      <c r="M326" s="212"/>
      <c r="N326" s="213"/>
      <c r="O326" s="213"/>
      <c r="P326" s="213"/>
      <c r="Q326" s="213"/>
      <c r="R326" s="213"/>
      <c r="S326" s="213"/>
      <c r="T326" s="214"/>
      <c r="U326" s="14"/>
      <c r="V326" s="14"/>
      <c r="W326" s="14"/>
      <c r="X326" s="14"/>
      <c r="Y326" s="14"/>
      <c r="Z326" s="14"/>
      <c r="AA326" s="14"/>
      <c r="AB326" s="14"/>
      <c r="AC326" s="14"/>
      <c r="AD326" s="14"/>
      <c r="AE326" s="14"/>
      <c r="AT326" s="208" t="s">
        <v>157</v>
      </c>
      <c r="AU326" s="208" t="s">
        <v>86</v>
      </c>
      <c r="AV326" s="14" t="s">
        <v>86</v>
      </c>
      <c r="AW326" s="14" t="s">
        <v>33</v>
      </c>
      <c r="AX326" s="14" t="s">
        <v>34</v>
      </c>
      <c r="AY326" s="208" t="s">
        <v>144</v>
      </c>
    </row>
    <row r="327" s="14" customFormat="1">
      <c r="A327" s="14"/>
      <c r="B327" s="207"/>
      <c r="C327" s="14"/>
      <c r="D327" s="193" t="s">
        <v>157</v>
      </c>
      <c r="E327" s="208" t="s">
        <v>1</v>
      </c>
      <c r="F327" s="209" t="s">
        <v>405</v>
      </c>
      <c r="G327" s="14"/>
      <c r="H327" s="210">
        <v>5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157</v>
      </c>
      <c r="AU327" s="208" t="s">
        <v>86</v>
      </c>
      <c r="AV327" s="14" t="s">
        <v>86</v>
      </c>
      <c r="AW327" s="14" t="s">
        <v>33</v>
      </c>
      <c r="AX327" s="14" t="s">
        <v>34</v>
      </c>
      <c r="AY327" s="208" t="s">
        <v>144</v>
      </c>
    </row>
    <row r="328" s="15" customFormat="1">
      <c r="A328" s="15"/>
      <c r="B328" s="216"/>
      <c r="C328" s="15"/>
      <c r="D328" s="193" t="s">
        <v>157</v>
      </c>
      <c r="E328" s="217" t="s">
        <v>1</v>
      </c>
      <c r="F328" s="218" t="s">
        <v>184</v>
      </c>
      <c r="G328" s="15"/>
      <c r="H328" s="219">
        <v>52</v>
      </c>
      <c r="I328" s="220"/>
      <c r="J328" s="15"/>
      <c r="K328" s="15"/>
      <c r="L328" s="216"/>
      <c r="M328" s="221"/>
      <c r="N328" s="222"/>
      <c r="O328" s="222"/>
      <c r="P328" s="222"/>
      <c r="Q328" s="222"/>
      <c r="R328" s="222"/>
      <c r="S328" s="222"/>
      <c r="T328" s="223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17" t="s">
        <v>157</v>
      </c>
      <c r="AU328" s="217" t="s">
        <v>86</v>
      </c>
      <c r="AV328" s="15" t="s">
        <v>151</v>
      </c>
      <c r="AW328" s="15" t="s">
        <v>33</v>
      </c>
      <c r="AX328" s="15" t="s">
        <v>84</v>
      </c>
      <c r="AY328" s="217" t="s">
        <v>144</v>
      </c>
    </row>
    <row r="329" s="2" customFormat="1" ht="21.75" customHeight="1">
      <c r="A329" s="38"/>
      <c r="B329" s="179"/>
      <c r="C329" s="232" t="s">
        <v>406</v>
      </c>
      <c r="D329" s="232" t="s">
        <v>251</v>
      </c>
      <c r="E329" s="233" t="s">
        <v>407</v>
      </c>
      <c r="F329" s="234" t="s">
        <v>408</v>
      </c>
      <c r="G329" s="235" t="s">
        <v>162</v>
      </c>
      <c r="H329" s="236">
        <v>48.409999999999997</v>
      </c>
      <c r="I329" s="237"/>
      <c r="J329" s="238">
        <f>ROUND(I329*H329,2)</f>
        <v>0</v>
      </c>
      <c r="K329" s="234" t="s">
        <v>150</v>
      </c>
      <c r="L329" s="239"/>
      <c r="M329" s="240" t="s">
        <v>1</v>
      </c>
      <c r="N329" s="241" t="s">
        <v>43</v>
      </c>
      <c r="O329" s="77"/>
      <c r="P329" s="189">
        <f>O329*H329</f>
        <v>0</v>
      </c>
      <c r="Q329" s="189">
        <v>0.13100000000000001</v>
      </c>
      <c r="R329" s="189">
        <f>Q329*H329</f>
        <v>6.34171</v>
      </c>
      <c r="S329" s="189">
        <v>0</v>
      </c>
      <c r="T329" s="190">
        <f>S329*H329</f>
        <v>0</v>
      </c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R329" s="191" t="s">
        <v>210</v>
      </c>
      <c r="AT329" s="191" t="s">
        <v>251</v>
      </c>
      <c r="AU329" s="191" t="s">
        <v>86</v>
      </c>
      <c r="AY329" s="19" t="s">
        <v>144</v>
      </c>
      <c r="BE329" s="192">
        <f>IF(N329="základní",J329,0)</f>
        <v>0</v>
      </c>
      <c r="BF329" s="192">
        <f>IF(N329="snížená",J329,0)</f>
        <v>0</v>
      </c>
      <c r="BG329" s="192">
        <f>IF(N329="zákl. přenesená",J329,0)</f>
        <v>0</v>
      </c>
      <c r="BH329" s="192">
        <f>IF(N329="sníž. přenesená",J329,0)</f>
        <v>0</v>
      </c>
      <c r="BI329" s="192">
        <f>IF(N329="nulová",J329,0)</f>
        <v>0</v>
      </c>
      <c r="BJ329" s="19" t="s">
        <v>84</v>
      </c>
      <c r="BK329" s="192">
        <f>ROUND(I329*H329,2)</f>
        <v>0</v>
      </c>
      <c r="BL329" s="19" t="s">
        <v>151</v>
      </c>
      <c r="BM329" s="191" t="s">
        <v>409</v>
      </c>
    </row>
    <row r="330" s="2" customFormat="1">
      <c r="A330" s="38"/>
      <c r="B330" s="39"/>
      <c r="C330" s="38"/>
      <c r="D330" s="193" t="s">
        <v>153</v>
      </c>
      <c r="E330" s="38"/>
      <c r="F330" s="194" t="s">
        <v>408</v>
      </c>
      <c r="G330" s="38"/>
      <c r="H330" s="38"/>
      <c r="I330" s="195"/>
      <c r="J330" s="38"/>
      <c r="K330" s="38"/>
      <c r="L330" s="39"/>
      <c r="M330" s="196"/>
      <c r="N330" s="197"/>
      <c r="O330" s="77"/>
      <c r="P330" s="77"/>
      <c r="Q330" s="77"/>
      <c r="R330" s="77"/>
      <c r="S330" s="77"/>
      <c r="T330" s="78"/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T330" s="19" t="s">
        <v>153</v>
      </c>
      <c r="AU330" s="19" t="s">
        <v>86</v>
      </c>
    </row>
    <row r="331" s="13" customFormat="1">
      <c r="A331" s="13"/>
      <c r="B331" s="200"/>
      <c r="C331" s="13"/>
      <c r="D331" s="193" t="s">
        <v>157</v>
      </c>
      <c r="E331" s="201" t="s">
        <v>1</v>
      </c>
      <c r="F331" s="202" t="s">
        <v>410</v>
      </c>
      <c r="G331" s="13"/>
      <c r="H331" s="201" t="s">
        <v>1</v>
      </c>
      <c r="I331" s="203"/>
      <c r="J331" s="13"/>
      <c r="K331" s="13"/>
      <c r="L331" s="200"/>
      <c r="M331" s="204"/>
      <c r="N331" s="205"/>
      <c r="O331" s="205"/>
      <c r="P331" s="205"/>
      <c r="Q331" s="205"/>
      <c r="R331" s="205"/>
      <c r="S331" s="205"/>
      <c r="T331" s="206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01" t="s">
        <v>157</v>
      </c>
      <c r="AU331" s="201" t="s">
        <v>86</v>
      </c>
      <c r="AV331" s="13" t="s">
        <v>84</v>
      </c>
      <c r="AW331" s="13" t="s">
        <v>33</v>
      </c>
      <c r="AX331" s="13" t="s">
        <v>34</v>
      </c>
      <c r="AY331" s="201" t="s">
        <v>144</v>
      </c>
    </row>
    <row r="332" s="14" customFormat="1">
      <c r="A332" s="14"/>
      <c r="B332" s="207"/>
      <c r="C332" s="14"/>
      <c r="D332" s="193" t="s">
        <v>157</v>
      </c>
      <c r="E332" s="208" t="s">
        <v>1</v>
      </c>
      <c r="F332" s="209" t="s">
        <v>411</v>
      </c>
      <c r="G332" s="14"/>
      <c r="H332" s="210">
        <v>48.409999999999997</v>
      </c>
      <c r="I332" s="211"/>
      <c r="J332" s="14"/>
      <c r="K332" s="14"/>
      <c r="L332" s="207"/>
      <c r="M332" s="212"/>
      <c r="N332" s="213"/>
      <c r="O332" s="213"/>
      <c r="P332" s="213"/>
      <c r="Q332" s="213"/>
      <c r="R332" s="213"/>
      <c r="S332" s="213"/>
      <c r="T332" s="214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08" t="s">
        <v>157</v>
      </c>
      <c r="AU332" s="208" t="s">
        <v>86</v>
      </c>
      <c r="AV332" s="14" t="s">
        <v>86</v>
      </c>
      <c r="AW332" s="14" t="s">
        <v>33</v>
      </c>
      <c r="AX332" s="14" t="s">
        <v>84</v>
      </c>
      <c r="AY332" s="208" t="s">
        <v>144</v>
      </c>
    </row>
    <row r="333" s="2" customFormat="1" ht="24.15" customHeight="1">
      <c r="A333" s="38"/>
      <c r="B333" s="179"/>
      <c r="C333" s="232" t="s">
        <v>412</v>
      </c>
      <c r="D333" s="232" t="s">
        <v>251</v>
      </c>
      <c r="E333" s="233" t="s">
        <v>413</v>
      </c>
      <c r="F333" s="234" t="s">
        <v>414</v>
      </c>
      <c r="G333" s="235" t="s">
        <v>162</v>
      </c>
      <c r="H333" s="236">
        <v>5.1500000000000004</v>
      </c>
      <c r="I333" s="237"/>
      <c r="J333" s="238">
        <f>ROUND(I333*H333,2)</f>
        <v>0</v>
      </c>
      <c r="K333" s="234" t="s">
        <v>150</v>
      </c>
      <c r="L333" s="239"/>
      <c r="M333" s="240" t="s">
        <v>1</v>
      </c>
      <c r="N333" s="241" t="s">
        <v>43</v>
      </c>
      <c r="O333" s="77"/>
      <c r="P333" s="189">
        <f>O333*H333</f>
        <v>0</v>
      </c>
      <c r="Q333" s="189">
        <v>0.13100000000000001</v>
      </c>
      <c r="R333" s="189">
        <f>Q333*H333</f>
        <v>0.67465000000000008</v>
      </c>
      <c r="S333" s="189">
        <v>0</v>
      </c>
      <c r="T333" s="190">
        <f>S333*H333</f>
        <v>0</v>
      </c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R333" s="191" t="s">
        <v>210</v>
      </c>
      <c r="AT333" s="191" t="s">
        <v>251</v>
      </c>
      <c r="AU333" s="191" t="s">
        <v>86</v>
      </c>
      <c r="AY333" s="19" t="s">
        <v>144</v>
      </c>
      <c r="BE333" s="192">
        <f>IF(N333="základní",J333,0)</f>
        <v>0</v>
      </c>
      <c r="BF333" s="192">
        <f>IF(N333="snížená",J333,0)</f>
        <v>0</v>
      </c>
      <c r="BG333" s="192">
        <f>IF(N333="zákl. přenesená",J333,0)</f>
        <v>0</v>
      </c>
      <c r="BH333" s="192">
        <f>IF(N333="sníž. přenesená",J333,0)</f>
        <v>0</v>
      </c>
      <c r="BI333" s="192">
        <f>IF(N333="nulová",J333,0)</f>
        <v>0</v>
      </c>
      <c r="BJ333" s="19" t="s">
        <v>84</v>
      </c>
      <c r="BK333" s="192">
        <f>ROUND(I333*H333,2)</f>
        <v>0</v>
      </c>
      <c r="BL333" s="19" t="s">
        <v>151</v>
      </c>
      <c r="BM333" s="191" t="s">
        <v>415</v>
      </c>
    </row>
    <row r="334" s="2" customFormat="1">
      <c r="A334" s="38"/>
      <c r="B334" s="39"/>
      <c r="C334" s="38"/>
      <c r="D334" s="193" t="s">
        <v>153</v>
      </c>
      <c r="E334" s="38"/>
      <c r="F334" s="194" t="s">
        <v>414</v>
      </c>
      <c r="G334" s="38"/>
      <c r="H334" s="38"/>
      <c r="I334" s="195"/>
      <c r="J334" s="38"/>
      <c r="K334" s="38"/>
      <c r="L334" s="39"/>
      <c r="M334" s="196"/>
      <c r="N334" s="197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153</v>
      </c>
      <c r="AU334" s="19" t="s">
        <v>86</v>
      </c>
    </row>
    <row r="335" s="13" customFormat="1">
      <c r="A335" s="13"/>
      <c r="B335" s="200"/>
      <c r="C335" s="13"/>
      <c r="D335" s="193" t="s">
        <v>157</v>
      </c>
      <c r="E335" s="201" t="s">
        <v>1</v>
      </c>
      <c r="F335" s="202" t="s">
        <v>410</v>
      </c>
      <c r="G335" s="13"/>
      <c r="H335" s="201" t="s">
        <v>1</v>
      </c>
      <c r="I335" s="203"/>
      <c r="J335" s="13"/>
      <c r="K335" s="13"/>
      <c r="L335" s="200"/>
      <c r="M335" s="204"/>
      <c r="N335" s="205"/>
      <c r="O335" s="205"/>
      <c r="P335" s="205"/>
      <c r="Q335" s="205"/>
      <c r="R335" s="205"/>
      <c r="S335" s="205"/>
      <c r="T335" s="206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01" t="s">
        <v>157</v>
      </c>
      <c r="AU335" s="201" t="s">
        <v>86</v>
      </c>
      <c r="AV335" s="13" t="s">
        <v>84</v>
      </c>
      <c r="AW335" s="13" t="s">
        <v>33</v>
      </c>
      <c r="AX335" s="13" t="s">
        <v>34</v>
      </c>
      <c r="AY335" s="201" t="s">
        <v>144</v>
      </c>
    </row>
    <row r="336" s="14" customFormat="1">
      <c r="A336" s="14"/>
      <c r="B336" s="207"/>
      <c r="C336" s="14"/>
      <c r="D336" s="193" t="s">
        <v>157</v>
      </c>
      <c r="E336" s="208" t="s">
        <v>1</v>
      </c>
      <c r="F336" s="209" t="s">
        <v>416</v>
      </c>
      <c r="G336" s="14"/>
      <c r="H336" s="210">
        <v>5.1500000000000004</v>
      </c>
      <c r="I336" s="211"/>
      <c r="J336" s="14"/>
      <c r="K336" s="14"/>
      <c r="L336" s="207"/>
      <c r="M336" s="212"/>
      <c r="N336" s="213"/>
      <c r="O336" s="213"/>
      <c r="P336" s="213"/>
      <c r="Q336" s="213"/>
      <c r="R336" s="213"/>
      <c r="S336" s="213"/>
      <c r="T336" s="21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208" t="s">
        <v>157</v>
      </c>
      <c r="AU336" s="208" t="s">
        <v>86</v>
      </c>
      <c r="AV336" s="14" t="s">
        <v>86</v>
      </c>
      <c r="AW336" s="14" t="s">
        <v>33</v>
      </c>
      <c r="AX336" s="14" t="s">
        <v>84</v>
      </c>
      <c r="AY336" s="208" t="s">
        <v>144</v>
      </c>
    </row>
    <row r="337" s="12" customFormat="1" ht="22.8" customHeight="1">
      <c r="A337" s="12"/>
      <c r="B337" s="166"/>
      <c r="C337" s="12"/>
      <c r="D337" s="167" t="s">
        <v>77</v>
      </c>
      <c r="E337" s="177" t="s">
        <v>210</v>
      </c>
      <c r="F337" s="177" t="s">
        <v>417</v>
      </c>
      <c r="G337" s="12"/>
      <c r="H337" s="12"/>
      <c r="I337" s="169"/>
      <c r="J337" s="178">
        <f>BK337</f>
        <v>0</v>
      </c>
      <c r="K337" s="12"/>
      <c r="L337" s="166"/>
      <c r="M337" s="171"/>
      <c r="N337" s="172"/>
      <c r="O337" s="172"/>
      <c r="P337" s="173">
        <f>SUM(P338:P344)</f>
        <v>0</v>
      </c>
      <c r="Q337" s="172"/>
      <c r="R337" s="173">
        <f>SUM(R338:R344)</f>
        <v>0.31108000000000002</v>
      </c>
      <c r="S337" s="172"/>
      <c r="T337" s="174">
        <f>SUM(T338:T344)</f>
        <v>0</v>
      </c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R337" s="167" t="s">
        <v>84</v>
      </c>
      <c r="AT337" s="175" t="s">
        <v>77</v>
      </c>
      <c r="AU337" s="175" t="s">
        <v>84</v>
      </c>
      <c r="AY337" s="167" t="s">
        <v>144</v>
      </c>
      <c r="BK337" s="176">
        <f>SUM(BK338:BK344)</f>
        <v>0</v>
      </c>
    </row>
    <row r="338" s="2" customFormat="1" ht="33" customHeight="1">
      <c r="A338" s="38"/>
      <c r="B338" s="179"/>
      <c r="C338" s="180" t="s">
        <v>418</v>
      </c>
      <c r="D338" s="180" t="s">
        <v>146</v>
      </c>
      <c r="E338" s="181" t="s">
        <v>419</v>
      </c>
      <c r="F338" s="182" t="s">
        <v>420</v>
      </c>
      <c r="G338" s="183" t="s">
        <v>149</v>
      </c>
      <c r="H338" s="184">
        <v>1</v>
      </c>
      <c r="I338" s="185"/>
      <c r="J338" s="186">
        <f>ROUND(I338*H338,2)</f>
        <v>0</v>
      </c>
      <c r="K338" s="182" t="s">
        <v>150</v>
      </c>
      <c r="L338" s="39"/>
      <c r="M338" s="187" t="s">
        <v>1</v>
      </c>
      <c r="N338" s="188" t="s">
        <v>43</v>
      </c>
      <c r="O338" s="77"/>
      <c r="P338" s="189">
        <f>O338*H338</f>
        <v>0</v>
      </c>
      <c r="Q338" s="189">
        <v>0.31108000000000002</v>
      </c>
      <c r="R338" s="189">
        <f>Q338*H338</f>
        <v>0.31108000000000002</v>
      </c>
      <c r="S338" s="189">
        <v>0</v>
      </c>
      <c r="T338" s="190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1" t="s">
        <v>151</v>
      </c>
      <c r="AT338" s="191" t="s">
        <v>146</v>
      </c>
      <c r="AU338" s="191" t="s">
        <v>86</v>
      </c>
      <c r="AY338" s="19" t="s">
        <v>144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84</v>
      </c>
      <c r="BK338" s="192">
        <f>ROUND(I338*H338,2)</f>
        <v>0</v>
      </c>
      <c r="BL338" s="19" t="s">
        <v>151</v>
      </c>
      <c r="BM338" s="191" t="s">
        <v>421</v>
      </c>
    </row>
    <row r="339" s="2" customFormat="1">
      <c r="A339" s="38"/>
      <c r="B339" s="39"/>
      <c r="C339" s="38"/>
      <c r="D339" s="193" t="s">
        <v>153</v>
      </c>
      <c r="E339" s="38"/>
      <c r="F339" s="194" t="s">
        <v>422</v>
      </c>
      <c r="G339" s="38"/>
      <c r="H339" s="38"/>
      <c r="I339" s="195"/>
      <c r="J339" s="38"/>
      <c r="K339" s="38"/>
      <c r="L339" s="39"/>
      <c r="M339" s="196"/>
      <c r="N339" s="197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153</v>
      </c>
      <c r="AU339" s="19" t="s">
        <v>86</v>
      </c>
    </row>
    <row r="340" s="2" customFormat="1">
      <c r="A340" s="38"/>
      <c r="B340" s="39"/>
      <c r="C340" s="38"/>
      <c r="D340" s="198" t="s">
        <v>155</v>
      </c>
      <c r="E340" s="38"/>
      <c r="F340" s="199" t="s">
        <v>423</v>
      </c>
      <c r="G340" s="38"/>
      <c r="H340" s="38"/>
      <c r="I340" s="195"/>
      <c r="J340" s="38"/>
      <c r="K340" s="38"/>
      <c r="L340" s="39"/>
      <c r="M340" s="196"/>
      <c r="N340" s="197"/>
      <c r="O340" s="77"/>
      <c r="P340" s="77"/>
      <c r="Q340" s="77"/>
      <c r="R340" s="77"/>
      <c r="S340" s="77"/>
      <c r="T340" s="78"/>
      <c r="U340" s="38"/>
      <c r="V340" s="38"/>
      <c r="W340" s="38"/>
      <c r="X340" s="38"/>
      <c r="Y340" s="38"/>
      <c r="Z340" s="38"/>
      <c r="AA340" s="38"/>
      <c r="AB340" s="38"/>
      <c r="AC340" s="38"/>
      <c r="AD340" s="38"/>
      <c r="AE340" s="38"/>
      <c r="AT340" s="19" t="s">
        <v>155</v>
      </c>
      <c r="AU340" s="19" t="s">
        <v>86</v>
      </c>
    </row>
    <row r="341" s="2" customFormat="1">
      <c r="A341" s="38"/>
      <c r="B341" s="39"/>
      <c r="C341" s="38"/>
      <c r="D341" s="193" t="s">
        <v>166</v>
      </c>
      <c r="E341" s="38"/>
      <c r="F341" s="215" t="s">
        <v>424</v>
      </c>
      <c r="G341" s="38"/>
      <c r="H341" s="38"/>
      <c r="I341" s="195"/>
      <c r="J341" s="38"/>
      <c r="K341" s="38"/>
      <c r="L341" s="39"/>
      <c r="M341" s="196"/>
      <c r="N341" s="197"/>
      <c r="O341" s="77"/>
      <c r="P341" s="77"/>
      <c r="Q341" s="77"/>
      <c r="R341" s="77"/>
      <c r="S341" s="77"/>
      <c r="T341" s="78"/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T341" s="19" t="s">
        <v>166</v>
      </c>
      <c r="AU341" s="19" t="s">
        <v>86</v>
      </c>
    </row>
    <row r="342" s="13" customFormat="1">
      <c r="A342" s="13"/>
      <c r="B342" s="200"/>
      <c r="C342" s="13"/>
      <c r="D342" s="193" t="s">
        <v>157</v>
      </c>
      <c r="E342" s="201" t="s">
        <v>1</v>
      </c>
      <c r="F342" s="202" t="s">
        <v>158</v>
      </c>
      <c r="G342" s="13"/>
      <c r="H342" s="201" t="s">
        <v>1</v>
      </c>
      <c r="I342" s="203"/>
      <c r="J342" s="13"/>
      <c r="K342" s="13"/>
      <c r="L342" s="200"/>
      <c r="M342" s="204"/>
      <c r="N342" s="205"/>
      <c r="O342" s="205"/>
      <c r="P342" s="205"/>
      <c r="Q342" s="205"/>
      <c r="R342" s="205"/>
      <c r="S342" s="205"/>
      <c r="T342" s="206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01" t="s">
        <v>157</v>
      </c>
      <c r="AU342" s="201" t="s">
        <v>86</v>
      </c>
      <c r="AV342" s="13" t="s">
        <v>84</v>
      </c>
      <c r="AW342" s="13" t="s">
        <v>33</v>
      </c>
      <c r="AX342" s="13" t="s">
        <v>34</v>
      </c>
      <c r="AY342" s="201" t="s">
        <v>144</v>
      </c>
    </row>
    <row r="343" s="13" customFormat="1">
      <c r="A343" s="13"/>
      <c r="B343" s="200"/>
      <c r="C343" s="13"/>
      <c r="D343" s="193" t="s">
        <v>157</v>
      </c>
      <c r="E343" s="201" t="s">
        <v>1</v>
      </c>
      <c r="F343" s="202" t="s">
        <v>425</v>
      </c>
      <c r="G343" s="13"/>
      <c r="H343" s="201" t="s">
        <v>1</v>
      </c>
      <c r="I343" s="203"/>
      <c r="J343" s="13"/>
      <c r="K343" s="13"/>
      <c r="L343" s="200"/>
      <c r="M343" s="204"/>
      <c r="N343" s="205"/>
      <c r="O343" s="205"/>
      <c r="P343" s="205"/>
      <c r="Q343" s="205"/>
      <c r="R343" s="205"/>
      <c r="S343" s="205"/>
      <c r="T343" s="206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T343" s="201" t="s">
        <v>157</v>
      </c>
      <c r="AU343" s="201" t="s">
        <v>86</v>
      </c>
      <c r="AV343" s="13" t="s">
        <v>84</v>
      </c>
      <c r="AW343" s="13" t="s">
        <v>33</v>
      </c>
      <c r="AX343" s="13" t="s">
        <v>34</v>
      </c>
      <c r="AY343" s="201" t="s">
        <v>144</v>
      </c>
    </row>
    <row r="344" s="14" customFormat="1">
      <c r="A344" s="14"/>
      <c r="B344" s="207"/>
      <c r="C344" s="14"/>
      <c r="D344" s="193" t="s">
        <v>157</v>
      </c>
      <c r="E344" s="208" t="s">
        <v>1</v>
      </c>
      <c r="F344" s="209" t="s">
        <v>426</v>
      </c>
      <c r="G344" s="14"/>
      <c r="H344" s="210">
        <v>1</v>
      </c>
      <c r="I344" s="211"/>
      <c r="J344" s="14"/>
      <c r="K344" s="14"/>
      <c r="L344" s="207"/>
      <c r="M344" s="212"/>
      <c r="N344" s="213"/>
      <c r="O344" s="213"/>
      <c r="P344" s="213"/>
      <c r="Q344" s="213"/>
      <c r="R344" s="213"/>
      <c r="S344" s="213"/>
      <c r="T344" s="214"/>
      <c r="U344" s="14"/>
      <c r="V344" s="14"/>
      <c r="W344" s="14"/>
      <c r="X344" s="14"/>
      <c r="Y344" s="14"/>
      <c r="Z344" s="14"/>
      <c r="AA344" s="14"/>
      <c r="AB344" s="14"/>
      <c r="AC344" s="14"/>
      <c r="AD344" s="14"/>
      <c r="AE344" s="14"/>
      <c r="AT344" s="208" t="s">
        <v>157</v>
      </c>
      <c r="AU344" s="208" t="s">
        <v>86</v>
      </c>
      <c r="AV344" s="14" t="s">
        <v>86</v>
      </c>
      <c r="AW344" s="14" t="s">
        <v>33</v>
      </c>
      <c r="AX344" s="14" t="s">
        <v>84</v>
      </c>
      <c r="AY344" s="208" t="s">
        <v>144</v>
      </c>
    </row>
    <row r="345" s="12" customFormat="1" ht="22.8" customHeight="1">
      <c r="A345" s="12"/>
      <c r="B345" s="166"/>
      <c r="C345" s="12"/>
      <c r="D345" s="167" t="s">
        <v>77</v>
      </c>
      <c r="E345" s="177" t="s">
        <v>218</v>
      </c>
      <c r="F345" s="177" t="s">
        <v>427</v>
      </c>
      <c r="G345" s="12"/>
      <c r="H345" s="12"/>
      <c r="I345" s="169"/>
      <c r="J345" s="178">
        <f>BK345</f>
        <v>0</v>
      </c>
      <c r="K345" s="12"/>
      <c r="L345" s="166"/>
      <c r="M345" s="171"/>
      <c r="N345" s="172"/>
      <c r="O345" s="172"/>
      <c r="P345" s="173">
        <f>SUM(P346:P498)</f>
        <v>0</v>
      </c>
      <c r="Q345" s="172"/>
      <c r="R345" s="173">
        <f>SUM(R346:R498)</f>
        <v>14.043693164999999</v>
      </c>
      <c r="S345" s="172"/>
      <c r="T345" s="174">
        <f>SUM(T346:T498)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167" t="s">
        <v>84</v>
      </c>
      <c r="AT345" s="175" t="s">
        <v>77</v>
      </c>
      <c r="AU345" s="175" t="s">
        <v>84</v>
      </c>
      <c r="AY345" s="167" t="s">
        <v>144</v>
      </c>
      <c r="BK345" s="176">
        <f>SUM(BK346:BK498)</f>
        <v>0</v>
      </c>
    </row>
    <row r="346" s="2" customFormat="1" ht="21.75" customHeight="1">
      <c r="A346" s="38"/>
      <c r="B346" s="179"/>
      <c r="C346" s="180" t="s">
        <v>428</v>
      </c>
      <c r="D346" s="180" t="s">
        <v>146</v>
      </c>
      <c r="E346" s="181" t="s">
        <v>429</v>
      </c>
      <c r="F346" s="182" t="s">
        <v>430</v>
      </c>
      <c r="G346" s="183" t="s">
        <v>149</v>
      </c>
      <c r="H346" s="184">
        <v>1</v>
      </c>
      <c r="I346" s="185"/>
      <c r="J346" s="186">
        <f>ROUND(I346*H346,2)</f>
        <v>0</v>
      </c>
      <c r="K346" s="182" t="s">
        <v>1</v>
      </c>
      <c r="L346" s="39"/>
      <c r="M346" s="187" t="s">
        <v>1</v>
      </c>
      <c r="N346" s="188" t="s">
        <v>43</v>
      </c>
      <c r="O346" s="77"/>
      <c r="P346" s="189">
        <f>O346*H346</f>
        <v>0</v>
      </c>
      <c r="Q346" s="189">
        <v>0.11171</v>
      </c>
      <c r="R346" s="189">
        <f>Q346*H346</f>
        <v>0.11171</v>
      </c>
      <c r="S346" s="189">
        <v>0</v>
      </c>
      <c r="T346" s="190">
        <f>S346*H346</f>
        <v>0</v>
      </c>
      <c r="U346" s="38"/>
      <c r="V346" s="38"/>
      <c r="W346" s="38"/>
      <c r="X346" s="38"/>
      <c r="Y346" s="38"/>
      <c r="Z346" s="38"/>
      <c r="AA346" s="38"/>
      <c r="AB346" s="38"/>
      <c r="AC346" s="38"/>
      <c r="AD346" s="38"/>
      <c r="AE346" s="38"/>
      <c r="AR346" s="191" t="s">
        <v>151</v>
      </c>
      <c r="AT346" s="191" t="s">
        <v>146</v>
      </c>
      <c r="AU346" s="191" t="s">
        <v>86</v>
      </c>
      <c r="AY346" s="19" t="s">
        <v>144</v>
      </c>
      <c r="BE346" s="192">
        <f>IF(N346="základní",J346,0)</f>
        <v>0</v>
      </c>
      <c r="BF346" s="192">
        <f>IF(N346="snížená",J346,0)</f>
        <v>0</v>
      </c>
      <c r="BG346" s="192">
        <f>IF(N346="zákl. přenesená",J346,0)</f>
        <v>0</v>
      </c>
      <c r="BH346" s="192">
        <f>IF(N346="sníž. přenesená",J346,0)</f>
        <v>0</v>
      </c>
      <c r="BI346" s="192">
        <f>IF(N346="nulová",J346,0)</f>
        <v>0</v>
      </c>
      <c r="BJ346" s="19" t="s">
        <v>84</v>
      </c>
      <c r="BK346" s="192">
        <f>ROUND(I346*H346,2)</f>
        <v>0</v>
      </c>
      <c r="BL346" s="19" t="s">
        <v>151</v>
      </c>
      <c r="BM346" s="191" t="s">
        <v>431</v>
      </c>
    </row>
    <row r="347" s="2" customFormat="1">
      <c r="A347" s="38"/>
      <c r="B347" s="39"/>
      <c r="C347" s="38"/>
      <c r="D347" s="193" t="s">
        <v>153</v>
      </c>
      <c r="E347" s="38"/>
      <c r="F347" s="194" t="s">
        <v>430</v>
      </c>
      <c r="G347" s="38"/>
      <c r="H347" s="38"/>
      <c r="I347" s="195"/>
      <c r="J347" s="38"/>
      <c r="K347" s="38"/>
      <c r="L347" s="39"/>
      <c r="M347" s="196"/>
      <c r="N347" s="197"/>
      <c r="O347" s="77"/>
      <c r="P347" s="77"/>
      <c r="Q347" s="77"/>
      <c r="R347" s="77"/>
      <c r="S347" s="77"/>
      <c r="T347" s="78"/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T347" s="19" t="s">
        <v>153</v>
      </c>
      <c r="AU347" s="19" t="s">
        <v>86</v>
      </c>
    </row>
    <row r="348" s="2" customFormat="1">
      <c r="A348" s="38"/>
      <c r="B348" s="39"/>
      <c r="C348" s="38"/>
      <c r="D348" s="193" t="s">
        <v>166</v>
      </c>
      <c r="E348" s="38"/>
      <c r="F348" s="215" t="s">
        <v>432</v>
      </c>
      <c r="G348" s="38"/>
      <c r="H348" s="38"/>
      <c r="I348" s="195"/>
      <c r="J348" s="38"/>
      <c r="K348" s="38"/>
      <c r="L348" s="39"/>
      <c r="M348" s="196"/>
      <c r="N348" s="197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166</v>
      </c>
      <c r="AU348" s="19" t="s">
        <v>86</v>
      </c>
    </row>
    <row r="349" s="13" customFormat="1">
      <c r="A349" s="13"/>
      <c r="B349" s="200"/>
      <c r="C349" s="13"/>
      <c r="D349" s="193" t="s">
        <v>157</v>
      </c>
      <c r="E349" s="201" t="s">
        <v>1</v>
      </c>
      <c r="F349" s="202" t="s">
        <v>433</v>
      </c>
      <c r="G349" s="13"/>
      <c r="H349" s="201" t="s">
        <v>1</v>
      </c>
      <c r="I349" s="203"/>
      <c r="J349" s="13"/>
      <c r="K349" s="13"/>
      <c r="L349" s="200"/>
      <c r="M349" s="204"/>
      <c r="N349" s="205"/>
      <c r="O349" s="205"/>
      <c r="P349" s="205"/>
      <c r="Q349" s="205"/>
      <c r="R349" s="205"/>
      <c r="S349" s="205"/>
      <c r="T349" s="206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01" t="s">
        <v>157</v>
      </c>
      <c r="AU349" s="201" t="s">
        <v>86</v>
      </c>
      <c r="AV349" s="13" t="s">
        <v>84</v>
      </c>
      <c r="AW349" s="13" t="s">
        <v>33</v>
      </c>
      <c r="AX349" s="13" t="s">
        <v>34</v>
      </c>
      <c r="AY349" s="201" t="s">
        <v>144</v>
      </c>
    </row>
    <row r="350" s="14" customFormat="1">
      <c r="A350" s="14"/>
      <c r="B350" s="207"/>
      <c r="C350" s="14"/>
      <c r="D350" s="193" t="s">
        <v>157</v>
      </c>
      <c r="E350" s="208" t="s">
        <v>1</v>
      </c>
      <c r="F350" s="209" t="s">
        <v>434</v>
      </c>
      <c r="G350" s="14"/>
      <c r="H350" s="210">
        <v>1</v>
      </c>
      <c r="I350" s="211"/>
      <c r="J350" s="14"/>
      <c r="K350" s="14"/>
      <c r="L350" s="207"/>
      <c r="M350" s="212"/>
      <c r="N350" s="213"/>
      <c r="O350" s="213"/>
      <c r="P350" s="213"/>
      <c r="Q350" s="213"/>
      <c r="R350" s="213"/>
      <c r="S350" s="213"/>
      <c r="T350" s="214"/>
      <c r="U350" s="14"/>
      <c r="V350" s="14"/>
      <c r="W350" s="14"/>
      <c r="X350" s="14"/>
      <c r="Y350" s="14"/>
      <c r="Z350" s="14"/>
      <c r="AA350" s="14"/>
      <c r="AB350" s="14"/>
      <c r="AC350" s="14"/>
      <c r="AD350" s="14"/>
      <c r="AE350" s="14"/>
      <c r="AT350" s="208" t="s">
        <v>157</v>
      </c>
      <c r="AU350" s="208" t="s">
        <v>86</v>
      </c>
      <c r="AV350" s="14" t="s">
        <v>86</v>
      </c>
      <c r="AW350" s="14" t="s">
        <v>33</v>
      </c>
      <c r="AX350" s="14" t="s">
        <v>84</v>
      </c>
      <c r="AY350" s="208" t="s">
        <v>144</v>
      </c>
    </row>
    <row r="351" s="2" customFormat="1" ht="16.5" customHeight="1">
      <c r="A351" s="38"/>
      <c r="B351" s="179"/>
      <c r="C351" s="232" t="s">
        <v>435</v>
      </c>
      <c r="D351" s="232" t="s">
        <v>251</v>
      </c>
      <c r="E351" s="233" t="s">
        <v>436</v>
      </c>
      <c r="F351" s="234" t="s">
        <v>437</v>
      </c>
      <c r="G351" s="235" t="s">
        <v>149</v>
      </c>
      <c r="H351" s="236">
        <v>1</v>
      </c>
      <c r="I351" s="237"/>
      <c r="J351" s="238">
        <f>ROUND(I351*H351,2)</f>
        <v>0</v>
      </c>
      <c r="K351" s="234" t="s">
        <v>1</v>
      </c>
      <c r="L351" s="239"/>
      <c r="M351" s="240" t="s">
        <v>1</v>
      </c>
      <c r="N351" s="241" t="s">
        <v>43</v>
      </c>
      <c r="O351" s="77"/>
      <c r="P351" s="189">
        <f>O351*H351</f>
        <v>0</v>
      </c>
      <c r="Q351" s="189">
        <v>0.0094999999999999998</v>
      </c>
      <c r="R351" s="189">
        <f>Q351*H351</f>
        <v>0.0094999999999999998</v>
      </c>
      <c r="S351" s="189">
        <v>0</v>
      </c>
      <c r="T351" s="190">
        <f>S351*H351</f>
        <v>0</v>
      </c>
      <c r="U351" s="38"/>
      <c r="V351" s="38"/>
      <c r="W351" s="38"/>
      <c r="X351" s="38"/>
      <c r="Y351" s="38"/>
      <c r="Z351" s="38"/>
      <c r="AA351" s="38"/>
      <c r="AB351" s="38"/>
      <c r="AC351" s="38"/>
      <c r="AD351" s="38"/>
      <c r="AE351" s="38"/>
      <c r="AR351" s="191" t="s">
        <v>210</v>
      </c>
      <c r="AT351" s="191" t="s">
        <v>251</v>
      </c>
      <c r="AU351" s="191" t="s">
        <v>86</v>
      </c>
      <c r="AY351" s="19" t="s">
        <v>144</v>
      </c>
      <c r="BE351" s="192">
        <f>IF(N351="základní",J351,0)</f>
        <v>0</v>
      </c>
      <c r="BF351" s="192">
        <f>IF(N351="snížená",J351,0)</f>
        <v>0</v>
      </c>
      <c r="BG351" s="192">
        <f>IF(N351="zákl. přenesená",J351,0)</f>
        <v>0</v>
      </c>
      <c r="BH351" s="192">
        <f>IF(N351="sníž. přenesená",J351,0)</f>
        <v>0</v>
      </c>
      <c r="BI351" s="192">
        <f>IF(N351="nulová",J351,0)</f>
        <v>0</v>
      </c>
      <c r="BJ351" s="19" t="s">
        <v>84</v>
      </c>
      <c r="BK351" s="192">
        <f>ROUND(I351*H351,2)</f>
        <v>0</v>
      </c>
      <c r="BL351" s="19" t="s">
        <v>151</v>
      </c>
      <c r="BM351" s="191" t="s">
        <v>438</v>
      </c>
    </row>
    <row r="352" s="2" customFormat="1">
      <c r="A352" s="38"/>
      <c r="B352" s="39"/>
      <c r="C352" s="38"/>
      <c r="D352" s="193" t="s">
        <v>153</v>
      </c>
      <c r="E352" s="38"/>
      <c r="F352" s="194" t="s">
        <v>437</v>
      </c>
      <c r="G352" s="38"/>
      <c r="H352" s="38"/>
      <c r="I352" s="195"/>
      <c r="J352" s="38"/>
      <c r="K352" s="38"/>
      <c r="L352" s="39"/>
      <c r="M352" s="196"/>
      <c r="N352" s="197"/>
      <c r="O352" s="77"/>
      <c r="P352" s="77"/>
      <c r="Q352" s="77"/>
      <c r="R352" s="77"/>
      <c r="S352" s="77"/>
      <c r="T352" s="78"/>
      <c r="U352" s="38"/>
      <c r="V352" s="38"/>
      <c r="W352" s="38"/>
      <c r="X352" s="38"/>
      <c r="Y352" s="38"/>
      <c r="Z352" s="38"/>
      <c r="AA352" s="38"/>
      <c r="AB352" s="38"/>
      <c r="AC352" s="38"/>
      <c r="AD352" s="38"/>
      <c r="AE352" s="38"/>
      <c r="AT352" s="19" t="s">
        <v>153</v>
      </c>
      <c r="AU352" s="19" t="s">
        <v>86</v>
      </c>
    </row>
    <row r="353" s="14" customFormat="1">
      <c r="A353" s="14"/>
      <c r="B353" s="207"/>
      <c r="C353" s="14"/>
      <c r="D353" s="193" t="s">
        <v>157</v>
      </c>
      <c r="E353" s="208" t="s">
        <v>1</v>
      </c>
      <c r="F353" s="209" t="s">
        <v>439</v>
      </c>
      <c r="G353" s="14"/>
      <c r="H353" s="210">
        <v>1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157</v>
      </c>
      <c r="AU353" s="208" t="s">
        <v>86</v>
      </c>
      <c r="AV353" s="14" t="s">
        <v>86</v>
      </c>
      <c r="AW353" s="14" t="s">
        <v>33</v>
      </c>
      <c r="AX353" s="14" t="s">
        <v>84</v>
      </c>
      <c r="AY353" s="208" t="s">
        <v>144</v>
      </c>
    </row>
    <row r="354" s="2" customFormat="1" ht="16.5" customHeight="1">
      <c r="A354" s="38"/>
      <c r="B354" s="179"/>
      <c r="C354" s="180" t="s">
        <v>440</v>
      </c>
      <c r="D354" s="180" t="s">
        <v>146</v>
      </c>
      <c r="E354" s="181" t="s">
        <v>441</v>
      </c>
      <c r="F354" s="182" t="s">
        <v>442</v>
      </c>
      <c r="G354" s="183" t="s">
        <v>149</v>
      </c>
      <c r="H354" s="184">
        <v>37</v>
      </c>
      <c r="I354" s="185"/>
      <c r="J354" s="186">
        <f>ROUND(I354*H354,2)</f>
        <v>0</v>
      </c>
      <c r="K354" s="182" t="s">
        <v>1</v>
      </c>
      <c r="L354" s="39"/>
      <c r="M354" s="187" t="s">
        <v>1</v>
      </c>
      <c r="N354" s="188" t="s">
        <v>43</v>
      </c>
      <c r="O354" s="77"/>
      <c r="P354" s="189">
        <f>O354*H354</f>
        <v>0</v>
      </c>
      <c r="Q354" s="189">
        <v>4.0000000000000003E-05</v>
      </c>
      <c r="R354" s="189">
        <f>Q354*H354</f>
        <v>0.0014800000000000002</v>
      </c>
      <c r="S354" s="189">
        <v>0</v>
      </c>
      <c r="T354" s="190">
        <f>S354*H354</f>
        <v>0</v>
      </c>
      <c r="U354" s="38"/>
      <c r="V354" s="38"/>
      <c r="W354" s="38"/>
      <c r="X354" s="38"/>
      <c r="Y354" s="38"/>
      <c r="Z354" s="38"/>
      <c r="AA354" s="38"/>
      <c r="AB354" s="38"/>
      <c r="AC354" s="38"/>
      <c r="AD354" s="38"/>
      <c r="AE354" s="38"/>
      <c r="AR354" s="191" t="s">
        <v>151</v>
      </c>
      <c r="AT354" s="191" t="s">
        <v>146</v>
      </c>
      <c r="AU354" s="191" t="s">
        <v>86</v>
      </c>
      <c r="AY354" s="19" t="s">
        <v>144</v>
      </c>
      <c r="BE354" s="192">
        <f>IF(N354="základní",J354,0)</f>
        <v>0</v>
      </c>
      <c r="BF354" s="192">
        <f>IF(N354="snížená",J354,0)</f>
        <v>0</v>
      </c>
      <c r="BG354" s="192">
        <f>IF(N354="zákl. přenesená",J354,0)</f>
        <v>0</v>
      </c>
      <c r="BH354" s="192">
        <f>IF(N354="sníž. přenesená",J354,0)</f>
        <v>0</v>
      </c>
      <c r="BI354" s="192">
        <f>IF(N354="nulová",J354,0)</f>
        <v>0</v>
      </c>
      <c r="BJ354" s="19" t="s">
        <v>84</v>
      </c>
      <c r="BK354" s="192">
        <f>ROUND(I354*H354,2)</f>
        <v>0</v>
      </c>
      <c r="BL354" s="19" t="s">
        <v>151</v>
      </c>
      <c r="BM354" s="191" t="s">
        <v>443</v>
      </c>
    </row>
    <row r="355" s="2" customFormat="1">
      <c r="A355" s="38"/>
      <c r="B355" s="39"/>
      <c r="C355" s="38"/>
      <c r="D355" s="193" t="s">
        <v>153</v>
      </c>
      <c r="E355" s="38"/>
      <c r="F355" s="194" t="s">
        <v>442</v>
      </c>
      <c r="G355" s="38"/>
      <c r="H355" s="38"/>
      <c r="I355" s="195"/>
      <c r="J355" s="38"/>
      <c r="K355" s="38"/>
      <c r="L355" s="39"/>
      <c r="M355" s="196"/>
      <c r="N355" s="197"/>
      <c r="O355" s="77"/>
      <c r="P355" s="77"/>
      <c r="Q355" s="77"/>
      <c r="R355" s="77"/>
      <c r="S355" s="77"/>
      <c r="T355" s="78"/>
      <c r="U355" s="38"/>
      <c r="V355" s="38"/>
      <c r="W355" s="38"/>
      <c r="X355" s="38"/>
      <c r="Y355" s="38"/>
      <c r="Z355" s="38"/>
      <c r="AA355" s="38"/>
      <c r="AB355" s="38"/>
      <c r="AC355" s="38"/>
      <c r="AD355" s="38"/>
      <c r="AE355" s="38"/>
      <c r="AT355" s="19" t="s">
        <v>153</v>
      </c>
      <c r="AU355" s="19" t="s">
        <v>86</v>
      </c>
    </row>
    <row r="356" s="2" customFormat="1">
      <c r="A356" s="38"/>
      <c r="B356" s="39"/>
      <c r="C356" s="38"/>
      <c r="D356" s="193" t="s">
        <v>166</v>
      </c>
      <c r="E356" s="38"/>
      <c r="F356" s="215" t="s">
        <v>444</v>
      </c>
      <c r="G356" s="38"/>
      <c r="H356" s="38"/>
      <c r="I356" s="195"/>
      <c r="J356" s="38"/>
      <c r="K356" s="38"/>
      <c r="L356" s="39"/>
      <c r="M356" s="196"/>
      <c r="N356" s="197"/>
      <c r="O356" s="77"/>
      <c r="P356" s="77"/>
      <c r="Q356" s="77"/>
      <c r="R356" s="77"/>
      <c r="S356" s="77"/>
      <c r="T356" s="78"/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T356" s="19" t="s">
        <v>166</v>
      </c>
      <c r="AU356" s="19" t="s">
        <v>86</v>
      </c>
    </row>
    <row r="357" s="13" customFormat="1">
      <c r="A357" s="13"/>
      <c r="B357" s="200"/>
      <c r="C357" s="13"/>
      <c r="D357" s="193" t="s">
        <v>157</v>
      </c>
      <c r="E357" s="201" t="s">
        <v>1</v>
      </c>
      <c r="F357" s="202" t="s">
        <v>433</v>
      </c>
      <c r="G357" s="13"/>
      <c r="H357" s="201" t="s">
        <v>1</v>
      </c>
      <c r="I357" s="203"/>
      <c r="J357" s="13"/>
      <c r="K357" s="13"/>
      <c r="L357" s="200"/>
      <c r="M357" s="204"/>
      <c r="N357" s="205"/>
      <c r="O357" s="205"/>
      <c r="P357" s="205"/>
      <c r="Q357" s="205"/>
      <c r="R357" s="205"/>
      <c r="S357" s="205"/>
      <c r="T357" s="206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01" t="s">
        <v>157</v>
      </c>
      <c r="AU357" s="201" t="s">
        <v>86</v>
      </c>
      <c r="AV357" s="13" t="s">
        <v>84</v>
      </c>
      <c r="AW357" s="13" t="s">
        <v>33</v>
      </c>
      <c r="AX357" s="13" t="s">
        <v>34</v>
      </c>
      <c r="AY357" s="201" t="s">
        <v>144</v>
      </c>
    </row>
    <row r="358" s="14" customFormat="1">
      <c r="A358" s="14"/>
      <c r="B358" s="207"/>
      <c r="C358" s="14"/>
      <c r="D358" s="193" t="s">
        <v>157</v>
      </c>
      <c r="E358" s="208" t="s">
        <v>1</v>
      </c>
      <c r="F358" s="209" t="s">
        <v>445</v>
      </c>
      <c r="G358" s="14"/>
      <c r="H358" s="210">
        <v>37</v>
      </c>
      <c r="I358" s="211"/>
      <c r="J358" s="14"/>
      <c r="K358" s="14"/>
      <c r="L358" s="207"/>
      <c r="M358" s="212"/>
      <c r="N358" s="213"/>
      <c r="O358" s="213"/>
      <c r="P358" s="213"/>
      <c r="Q358" s="213"/>
      <c r="R358" s="213"/>
      <c r="S358" s="213"/>
      <c r="T358" s="214"/>
      <c r="U358" s="14"/>
      <c r="V358" s="14"/>
      <c r="W358" s="14"/>
      <c r="X358" s="14"/>
      <c r="Y358" s="14"/>
      <c r="Z358" s="14"/>
      <c r="AA358" s="14"/>
      <c r="AB358" s="14"/>
      <c r="AC358" s="14"/>
      <c r="AD358" s="14"/>
      <c r="AE358" s="14"/>
      <c r="AT358" s="208" t="s">
        <v>157</v>
      </c>
      <c r="AU358" s="208" t="s">
        <v>86</v>
      </c>
      <c r="AV358" s="14" t="s">
        <v>86</v>
      </c>
      <c r="AW358" s="14" t="s">
        <v>33</v>
      </c>
      <c r="AX358" s="14" t="s">
        <v>84</v>
      </c>
      <c r="AY358" s="208" t="s">
        <v>144</v>
      </c>
    </row>
    <row r="359" s="2" customFormat="1" ht="16.5" customHeight="1">
      <c r="A359" s="38"/>
      <c r="B359" s="179"/>
      <c r="C359" s="232" t="s">
        <v>446</v>
      </c>
      <c r="D359" s="232" t="s">
        <v>251</v>
      </c>
      <c r="E359" s="233" t="s">
        <v>447</v>
      </c>
      <c r="F359" s="234" t="s">
        <v>448</v>
      </c>
      <c r="G359" s="235" t="s">
        <v>149</v>
      </c>
      <c r="H359" s="236">
        <v>37</v>
      </c>
      <c r="I359" s="237"/>
      <c r="J359" s="238">
        <f>ROUND(I359*H359,2)</f>
        <v>0</v>
      </c>
      <c r="K359" s="234" t="s">
        <v>1</v>
      </c>
      <c r="L359" s="239"/>
      <c r="M359" s="240" t="s">
        <v>1</v>
      </c>
      <c r="N359" s="241" t="s">
        <v>43</v>
      </c>
      <c r="O359" s="77"/>
      <c r="P359" s="189">
        <f>O359*H359</f>
        <v>0</v>
      </c>
      <c r="Q359" s="189">
        <v>0.00040000000000000002</v>
      </c>
      <c r="R359" s="189">
        <f>Q359*H359</f>
        <v>0.014800000000000001</v>
      </c>
      <c r="S359" s="189">
        <v>0</v>
      </c>
      <c r="T359" s="190">
        <f>S359*H359</f>
        <v>0</v>
      </c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R359" s="191" t="s">
        <v>210</v>
      </c>
      <c r="AT359" s="191" t="s">
        <v>251</v>
      </c>
      <c r="AU359" s="191" t="s">
        <v>86</v>
      </c>
      <c r="AY359" s="19" t="s">
        <v>144</v>
      </c>
      <c r="BE359" s="192">
        <f>IF(N359="základní",J359,0)</f>
        <v>0</v>
      </c>
      <c r="BF359" s="192">
        <f>IF(N359="snížená",J359,0)</f>
        <v>0</v>
      </c>
      <c r="BG359" s="192">
        <f>IF(N359="zákl. přenesená",J359,0)</f>
        <v>0</v>
      </c>
      <c r="BH359" s="192">
        <f>IF(N359="sníž. přenesená",J359,0)</f>
        <v>0</v>
      </c>
      <c r="BI359" s="192">
        <f>IF(N359="nulová",J359,0)</f>
        <v>0</v>
      </c>
      <c r="BJ359" s="19" t="s">
        <v>84</v>
      </c>
      <c r="BK359" s="192">
        <f>ROUND(I359*H359,2)</f>
        <v>0</v>
      </c>
      <c r="BL359" s="19" t="s">
        <v>151</v>
      </c>
      <c r="BM359" s="191" t="s">
        <v>449</v>
      </c>
    </row>
    <row r="360" s="2" customFormat="1">
      <c r="A360" s="38"/>
      <c r="B360" s="39"/>
      <c r="C360" s="38"/>
      <c r="D360" s="193" t="s">
        <v>153</v>
      </c>
      <c r="E360" s="38"/>
      <c r="F360" s="194" t="s">
        <v>448</v>
      </c>
      <c r="G360" s="38"/>
      <c r="H360" s="38"/>
      <c r="I360" s="195"/>
      <c r="J360" s="38"/>
      <c r="K360" s="38"/>
      <c r="L360" s="39"/>
      <c r="M360" s="196"/>
      <c r="N360" s="197"/>
      <c r="O360" s="77"/>
      <c r="P360" s="77"/>
      <c r="Q360" s="77"/>
      <c r="R360" s="77"/>
      <c r="S360" s="77"/>
      <c r="T360" s="78"/>
      <c r="U360" s="38"/>
      <c r="V360" s="38"/>
      <c r="W360" s="38"/>
      <c r="X360" s="38"/>
      <c r="Y360" s="38"/>
      <c r="Z360" s="38"/>
      <c r="AA360" s="38"/>
      <c r="AB360" s="38"/>
      <c r="AC360" s="38"/>
      <c r="AD360" s="38"/>
      <c r="AE360" s="38"/>
      <c r="AT360" s="19" t="s">
        <v>153</v>
      </c>
      <c r="AU360" s="19" t="s">
        <v>86</v>
      </c>
    </row>
    <row r="361" s="14" customFormat="1">
      <c r="A361" s="14"/>
      <c r="B361" s="207"/>
      <c r="C361" s="14"/>
      <c r="D361" s="193" t="s">
        <v>157</v>
      </c>
      <c r="E361" s="208" t="s">
        <v>1</v>
      </c>
      <c r="F361" s="209" t="s">
        <v>450</v>
      </c>
      <c r="G361" s="14"/>
      <c r="H361" s="210">
        <v>37</v>
      </c>
      <c r="I361" s="211"/>
      <c r="J361" s="14"/>
      <c r="K361" s="14"/>
      <c r="L361" s="207"/>
      <c r="M361" s="212"/>
      <c r="N361" s="213"/>
      <c r="O361" s="213"/>
      <c r="P361" s="213"/>
      <c r="Q361" s="213"/>
      <c r="R361" s="213"/>
      <c r="S361" s="213"/>
      <c r="T361" s="214"/>
      <c r="U361" s="14"/>
      <c r="V361" s="14"/>
      <c r="W361" s="14"/>
      <c r="X361" s="14"/>
      <c r="Y361" s="14"/>
      <c r="Z361" s="14"/>
      <c r="AA361" s="14"/>
      <c r="AB361" s="14"/>
      <c r="AC361" s="14"/>
      <c r="AD361" s="14"/>
      <c r="AE361" s="14"/>
      <c r="AT361" s="208" t="s">
        <v>157</v>
      </c>
      <c r="AU361" s="208" t="s">
        <v>86</v>
      </c>
      <c r="AV361" s="14" t="s">
        <v>86</v>
      </c>
      <c r="AW361" s="14" t="s">
        <v>33</v>
      </c>
      <c r="AX361" s="14" t="s">
        <v>84</v>
      </c>
      <c r="AY361" s="208" t="s">
        <v>144</v>
      </c>
    </row>
    <row r="362" s="2" customFormat="1" ht="24.15" customHeight="1">
      <c r="A362" s="38"/>
      <c r="B362" s="179"/>
      <c r="C362" s="180" t="s">
        <v>451</v>
      </c>
      <c r="D362" s="180" t="s">
        <v>146</v>
      </c>
      <c r="E362" s="181" t="s">
        <v>452</v>
      </c>
      <c r="F362" s="182" t="s">
        <v>453</v>
      </c>
      <c r="G362" s="183" t="s">
        <v>149</v>
      </c>
      <c r="H362" s="184">
        <v>6</v>
      </c>
      <c r="I362" s="185"/>
      <c r="J362" s="186">
        <f>ROUND(I362*H362,2)</f>
        <v>0</v>
      </c>
      <c r="K362" s="182" t="s">
        <v>150</v>
      </c>
      <c r="L362" s="39"/>
      <c r="M362" s="187" t="s">
        <v>1</v>
      </c>
      <c r="N362" s="188" t="s">
        <v>43</v>
      </c>
      <c r="O362" s="77"/>
      <c r="P362" s="189">
        <f>O362*H362</f>
        <v>0</v>
      </c>
      <c r="Q362" s="189">
        <v>0.00069999999999999999</v>
      </c>
      <c r="R362" s="189">
        <f>Q362*H362</f>
        <v>0.0041999999999999997</v>
      </c>
      <c r="S362" s="189">
        <v>0</v>
      </c>
      <c r="T362" s="190">
        <f>S362*H362</f>
        <v>0</v>
      </c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R362" s="191" t="s">
        <v>151</v>
      </c>
      <c r="AT362" s="191" t="s">
        <v>146</v>
      </c>
      <c r="AU362" s="191" t="s">
        <v>86</v>
      </c>
      <c r="AY362" s="19" t="s">
        <v>144</v>
      </c>
      <c r="BE362" s="192">
        <f>IF(N362="základní",J362,0)</f>
        <v>0</v>
      </c>
      <c r="BF362" s="192">
        <f>IF(N362="snížená",J362,0)</f>
        <v>0</v>
      </c>
      <c r="BG362" s="192">
        <f>IF(N362="zákl. přenesená",J362,0)</f>
        <v>0</v>
      </c>
      <c r="BH362" s="192">
        <f>IF(N362="sníž. přenesená",J362,0)</f>
        <v>0</v>
      </c>
      <c r="BI362" s="192">
        <f>IF(N362="nulová",J362,0)</f>
        <v>0</v>
      </c>
      <c r="BJ362" s="19" t="s">
        <v>84</v>
      </c>
      <c r="BK362" s="192">
        <f>ROUND(I362*H362,2)</f>
        <v>0</v>
      </c>
      <c r="BL362" s="19" t="s">
        <v>151</v>
      </c>
      <c r="BM362" s="191" t="s">
        <v>454</v>
      </c>
    </row>
    <row r="363" s="2" customFormat="1">
      <c r="A363" s="38"/>
      <c r="B363" s="39"/>
      <c r="C363" s="38"/>
      <c r="D363" s="193" t="s">
        <v>153</v>
      </c>
      <c r="E363" s="38"/>
      <c r="F363" s="194" t="s">
        <v>455</v>
      </c>
      <c r="G363" s="38"/>
      <c r="H363" s="38"/>
      <c r="I363" s="195"/>
      <c r="J363" s="38"/>
      <c r="K363" s="38"/>
      <c r="L363" s="39"/>
      <c r="M363" s="196"/>
      <c r="N363" s="197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153</v>
      </c>
      <c r="AU363" s="19" t="s">
        <v>86</v>
      </c>
    </row>
    <row r="364" s="2" customFormat="1">
      <c r="A364" s="38"/>
      <c r="B364" s="39"/>
      <c r="C364" s="38"/>
      <c r="D364" s="198" t="s">
        <v>155</v>
      </c>
      <c r="E364" s="38"/>
      <c r="F364" s="199" t="s">
        <v>456</v>
      </c>
      <c r="G364" s="38"/>
      <c r="H364" s="38"/>
      <c r="I364" s="195"/>
      <c r="J364" s="38"/>
      <c r="K364" s="38"/>
      <c r="L364" s="39"/>
      <c r="M364" s="196"/>
      <c r="N364" s="197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155</v>
      </c>
      <c r="AU364" s="19" t="s">
        <v>86</v>
      </c>
    </row>
    <row r="365" s="2" customFormat="1">
      <c r="A365" s="38"/>
      <c r="B365" s="39"/>
      <c r="C365" s="38"/>
      <c r="D365" s="193" t="s">
        <v>166</v>
      </c>
      <c r="E365" s="38"/>
      <c r="F365" s="215" t="s">
        <v>457</v>
      </c>
      <c r="G365" s="38"/>
      <c r="H365" s="38"/>
      <c r="I365" s="195"/>
      <c r="J365" s="38"/>
      <c r="K365" s="38"/>
      <c r="L365" s="39"/>
      <c r="M365" s="196"/>
      <c r="N365" s="197"/>
      <c r="O365" s="77"/>
      <c r="P365" s="77"/>
      <c r="Q365" s="77"/>
      <c r="R365" s="77"/>
      <c r="S365" s="77"/>
      <c r="T365" s="78"/>
      <c r="U365" s="38"/>
      <c r="V365" s="38"/>
      <c r="W365" s="38"/>
      <c r="X365" s="38"/>
      <c r="Y365" s="38"/>
      <c r="Z365" s="38"/>
      <c r="AA365" s="38"/>
      <c r="AB365" s="38"/>
      <c r="AC365" s="38"/>
      <c r="AD365" s="38"/>
      <c r="AE365" s="38"/>
      <c r="AT365" s="19" t="s">
        <v>166</v>
      </c>
      <c r="AU365" s="19" t="s">
        <v>86</v>
      </c>
    </row>
    <row r="366" s="13" customFormat="1">
      <c r="A366" s="13"/>
      <c r="B366" s="200"/>
      <c r="C366" s="13"/>
      <c r="D366" s="193" t="s">
        <v>157</v>
      </c>
      <c r="E366" s="201" t="s">
        <v>1</v>
      </c>
      <c r="F366" s="202" t="s">
        <v>458</v>
      </c>
      <c r="G366" s="13"/>
      <c r="H366" s="201" t="s">
        <v>1</v>
      </c>
      <c r="I366" s="203"/>
      <c r="J366" s="13"/>
      <c r="K366" s="13"/>
      <c r="L366" s="200"/>
      <c r="M366" s="204"/>
      <c r="N366" s="205"/>
      <c r="O366" s="205"/>
      <c r="P366" s="205"/>
      <c r="Q366" s="205"/>
      <c r="R366" s="205"/>
      <c r="S366" s="205"/>
      <c r="T366" s="206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01" t="s">
        <v>157</v>
      </c>
      <c r="AU366" s="201" t="s">
        <v>86</v>
      </c>
      <c r="AV366" s="13" t="s">
        <v>84</v>
      </c>
      <c r="AW366" s="13" t="s">
        <v>33</v>
      </c>
      <c r="AX366" s="13" t="s">
        <v>34</v>
      </c>
      <c r="AY366" s="201" t="s">
        <v>144</v>
      </c>
    </row>
    <row r="367" s="14" customFormat="1">
      <c r="A367" s="14"/>
      <c r="B367" s="207"/>
      <c r="C367" s="14"/>
      <c r="D367" s="193" t="s">
        <v>157</v>
      </c>
      <c r="E367" s="208" t="s">
        <v>1</v>
      </c>
      <c r="F367" s="209" t="s">
        <v>459</v>
      </c>
      <c r="G367" s="14"/>
      <c r="H367" s="210">
        <v>2</v>
      </c>
      <c r="I367" s="211"/>
      <c r="J367" s="14"/>
      <c r="K367" s="14"/>
      <c r="L367" s="207"/>
      <c r="M367" s="212"/>
      <c r="N367" s="213"/>
      <c r="O367" s="213"/>
      <c r="P367" s="213"/>
      <c r="Q367" s="213"/>
      <c r="R367" s="213"/>
      <c r="S367" s="213"/>
      <c r="T367" s="214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08" t="s">
        <v>157</v>
      </c>
      <c r="AU367" s="208" t="s">
        <v>86</v>
      </c>
      <c r="AV367" s="14" t="s">
        <v>86</v>
      </c>
      <c r="AW367" s="14" t="s">
        <v>33</v>
      </c>
      <c r="AX367" s="14" t="s">
        <v>34</v>
      </c>
      <c r="AY367" s="208" t="s">
        <v>144</v>
      </c>
    </row>
    <row r="368" s="14" customFormat="1">
      <c r="A368" s="14"/>
      <c r="B368" s="207"/>
      <c r="C368" s="14"/>
      <c r="D368" s="193" t="s">
        <v>157</v>
      </c>
      <c r="E368" s="208" t="s">
        <v>1</v>
      </c>
      <c r="F368" s="209" t="s">
        <v>460</v>
      </c>
      <c r="G368" s="14"/>
      <c r="H368" s="210">
        <v>1</v>
      </c>
      <c r="I368" s="211"/>
      <c r="J368" s="14"/>
      <c r="K368" s="14"/>
      <c r="L368" s="207"/>
      <c r="M368" s="212"/>
      <c r="N368" s="213"/>
      <c r="O368" s="213"/>
      <c r="P368" s="213"/>
      <c r="Q368" s="213"/>
      <c r="R368" s="213"/>
      <c r="S368" s="213"/>
      <c r="T368" s="214"/>
      <c r="U368" s="14"/>
      <c r="V368" s="14"/>
      <c r="W368" s="14"/>
      <c r="X368" s="14"/>
      <c r="Y368" s="14"/>
      <c r="Z368" s="14"/>
      <c r="AA368" s="14"/>
      <c r="AB368" s="14"/>
      <c r="AC368" s="14"/>
      <c r="AD368" s="14"/>
      <c r="AE368" s="14"/>
      <c r="AT368" s="208" t="s">
        <v>157</v>
      </c>
      <c r="AU368" s="208" t="s">
        <v>86</v>
      </c>
      <c r="AV368" s="14" t="s">
        <v>86</v>
      </c>
      <c r="AW368" s="14" t="s">
        <v>33</v>
      </c>
      <c r="AX368" s="14" t="s">
        <v>34</v>
      </c>
      <c r="AY368" s="208" t="s">
        <v>144</v>
      </c>
    </row>
    <row r="369" s="14" customFormat="1">
      <c r="A369" s="14"/>
      <c r="B369" s="207"/>
      <c r="C369" s="14"/>
      <c r="D369" s="193" t="s">
        <v>157</v>
      </c>
      <c r="E369" s="208" t="s">
        <v>1</v>
      </c>
      <c r="F369" s="209" t="s">
        <v>461</v>
      </c>
      <c r="G369" s="14"/>
      <c r="H369" s="210">
        <v>1</v>
      </c>
      <c r="I369" s="211"/>
      <c r="J369" s="14"/>
      <c r="K369" s="14"/>
      <c r="L369" s="207"/>
      <c r="M369" s="212"/>
      <c r="N369" s="213"/>
      <c r="O369" s="213"/>
      <c r="P369" s="213"/>
      <c r="Q369" s="213"/>
      <c r="R369" s="213"/>
      <c r="S369" s="213"/>
      <c r="T369" s="2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T369" s="208" t="s">
        <v>157</v>
      </c>
      <c r="AU369" s="208" t="s">
        <v>86</v>
      </c>
      <c r="AV369" s="14" t="s">
        <v>86</v>
      </c>
      <c r="AW369" s="14" t="s">
        <v>33</v>
      </c>
      <c r="AX369" s="14" t="s">
        <v>34</v>
      </c>
      <c r="AY369" s="208" t="s">
        <v>144</v>
      </c>
    </row>
    <row r="370" s="14" customFormat="1">
      <c r="A370" s="14"/>
      <c r="B370" s="207"/>
      <c r="C370" s="14"/>
      <c r="D370" s="193" t="s">
        <v>157</v>
      </c>
      <c r="E370" s="208" t="s">
        <v>1</v>
      </c>
      <c r="F370" s="209" t="s">
        <v>462</v>
      </c>
      <c r="G370" s="14"/>
      <c r="H370" s="210">
        <v>1</v>
      </c>
      <c r="I370" s="211"/>
      <c r="J370" s="14"/>
      <c r="K370" s="14"/>
      <c r="L370" s="207"/>
      <c r="M370" s="212"/>
      <c r="N370" s="213"/>
      <c r="O370" s="213"/>
      <c r="P370" s="213"/>
      <c r="Q370" s="213"/>
      <c r="R370" s="213"/>
      <c r="S370" s="213"/>
      <c r="T370" s="214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08" t="s">
        <v>157</v>
      </c>
      <c r="AU370" s="208" t="s">
        <v>86</v>
      </c>
      <c r="AV370" s="14" t="s">
        <v>86</v>
      </c>
      <c r="AW370" s="14" t="s">
        <v>33</v>
      </c>
      <c r="AX370" s="14" t="s">
        <v>34</v>
      </c>
      <c r="AY370" s="208" t="s">
        <v>144</v>
      </c>
    </row>
    <row r="371" s="14" customFormat="1">
      <c r="A371" s="14"/>
      <c r="B371" s="207"/>
      <c r="C371" s="14"/>
      <c r="D371" s="193" t="s">
        <v>157</v>
      </c>
      <c r="E371" s="208" t="s">
        <v>1</v>
      </c>
      <c r="F371" s="209" t="s">
        <v>463</v>
      </c>
      <c r="G371" s="14"/>
      <c r="H371" s="210">
        <v>1</v>
      </c>
      <c r="I371" s="211"/>
      <c r="J371" s="14"/>
      <c r="K371" s="14"/>
      <c r="L371" s="207"/>
      <c r="M371" s="212"/>
      <c r="N371" s="213"/>
      <c r="O371" s="213"/>
      <c r="P371" s="213"/>
      <c r="Q371" s="213"/>
      <c r="R371" s="213"/>
      <c r="S371" s="213"/>
      <c r="T371" s="214"/>
      <c r="U371" s="14"/>
      <c r="V371" s="14"/>
      <c r="W371" s="14"/>
      <c r="X371" s="14"/>
      <c r="Y371" s="14"/>
      <c r="Z371" s="14"/>
      <c r="AA371" s="14"/>
      <c r="AB371" s="14"/>
      <c r="AC371" s="14"/>
      <c r="AD371" s="14"/>
      <c r="AE371" s="14"/>
      <c r="AT371" s="208" t="s">
        <v>157</v>
      </c>
      <c r="AU371" s="208" t="s">
        <v>86</v>
      </c>
      <c r="AV371" s="14" t="s">
        <v>86</v>
      </c>
      <c r="AW371" s="14" t="s">
        <v>33</v>
      </c>
      <c r="AX371" s="14" t="s">
        <v>34</v>
      </c>
      <c r="AY371" s="208" t="s">
        <v>144</v>
      </c>
    </row>
    <row r="372" s="15" customFormat="1">
      <c r="A372" s="15"/>
      <c r="B372" s="216"/>
      <c r="C372" s="15"/>
      <c r="D372" s="193" t="s">
        <v>157</v>
      </c>
      <c r="E372" s="217" t="s">
        <v>1</v>
      </c>
      <c r="F372" s="218" t="s">
        <v>184</v>
      </c>
      <c r="G372" s="15"/>
      <c r="H372" s="219">
        <v>6</v>
      </c>
      <c r="I372" s="220"/>
      <c r="J372" s="15"/>
      <c r="K372" s="15"/>
      <c r="L372" s="216"/>
      <c r="M372" s="221"/>
      <c r="N372" s="222"/>
      <c r="O372" s="222"/>
      <c r="P372" s="222"/>
      <c r="Q372" s="222"/>
      <c r="R372" s="222"/>
      <c r="S372" s="222"/>
      <c r="T372" s="223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T372" s="217" t="s">
        <v>157</v>
      </c>
      <c r="AU372" s="217" t="s">
        <v>86</v>
      </c>
      <c r="AV372" s="15" t="s">
        <v>151</v>
      </c>
      <c r="AW372" s="15" t="s">
        <v>33</v>
      </c>
      <c r="AX372" s="15" t="s">
        <v>84</v>
      </c>
      <c r="AY372" s="217" t="s">
        <v>144</v>
      </c>
    </row>
    <row r="373" s="2" customFormat="1" ht="24.15" customHeight="1">
      <c r="A373" s="38"/>
      <c r="B373" s="179"/>
      <c r="C373" s="232" t="s">
        <v>464</v>
      </c>
      <c r="D373" s="232" t="s">
        <v>251</v>
      </c>
      <c r="E373" s="233" t="s">
        <v>465</v>
      </c>
      <c r="F373" s="234" t="s">
        <v>466</v>
      </c>
      <c r="G373" s="235" t="s">
        <v>149</v>
      </c>
      <c r="H373" s="236">
        <v>3</v>
      </c>
      <c r="I373" s="237"/>
      <c r="J373" s="238">
        <f>ROUND(I373*H373,2)</f>
        <v>0</v>
      </c>
      <c r="K373" s="234" t="s">
        <v>150</v>
      </c>
      <c r="L373" s="239"/>
      <c r="M373" s="240" t="s">
        <v>1</v>
      </c>
      <c r="N373" s="241" t="s">
        <v>43</v>
      </c>
      <c r="O373" s="77"/>
      <c r="P373" s="189">
        <f>O373*H373</f>
        <v>0</v>
      </c>
      <c r="Q373" s="189">
        <v>0.0012999999999999999</v>
      </c>
      <c r="R373" s="189">
        <f>Q373*H373</f>
        <v>0.0038999999999999998</v>
      </c>
      <c r="S373" s="189">
        <v>0</v>
      </c>
      <c r="T373" s="190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1" t="s">
        <v>210</v>
      </c>
      <c r="AT373" s="191" t="s">
        <v>251</v>
      </c>
      <c r="AU373" s="191" t="s">
        <v>86</v>
      </c>
      <c r="AY373" s="19" t="s">
        <v>144</v>
      </c>
      <c r="BE373" s="192">
        <f>IF(N373="základní",J373,0)</f>
        <v>0</v>
      </c>
      <c r="BF373" s="192">
        <f>IF(N373="snížená",J373,0)</f>
        <v>0</v>
      </c>
      <c r="BG373" s="192">
        <f>IF(N373="zákl. přenesená",J373,0)</f>
        <v>0</v>
      </c>
      <c r="BH373" s="192">
        <f>IF(N373="sníž. přenesená",J373,0)</f>
        <v>0</v>
      </c>
      <c r="BI373" s="192">
        <f>IF(N373="nulová",J373,0)</f>
        <v>0</v>
      </c>
      <c r="BJ373" s="19" t="s">
        <v>84</v>
      </c>
      <c r="BK373" s="192">
        <f>ROUND(I373*H373,2)</f>
        <v>0</v>
      </c>
      <c r="BL373" s="19" t="s">
        <v>151</v>
      </c>
      <c r="BM373" s="191" t="s">
        <v>467</v>
      </c>
    </row>
    <row r="374" s="2" customFormat="1">
      <c r="A374" s="38"/>
      <c r="B374" s="39"/>
      <c r="C374" s="38"/>
      <c r="D374" s="193" t="s">
        <v>153</v>
      </c>
      <c r="E374" s="38"/>
      <c r="F374" s="194" t="s">
        <v>466</v>
      </c>
      <c r="G374" s="38"/>
      <c r="H374" s="38"/>
      <c r="I374" s="195"/>
      <c r="J374" s="38"/>
      <c r="K374" s="38"/>
      <c r="L374" s="39"/>
      <c r="M374" s="196"/>
      <c r="N374" s="197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153</v>
      </c>
      <c r="AU374" s="19" t="s">
        <v>86</v>
      </c>
    </row>
    <row r="375" s="13" customFormat="1">
      <c r="A375" s="13"/>
      <c r="B375" s="200"/>
      <c r="C375" s="13"/>
      <c r="D375" s="193" t="s">
        <v>157</v>
      </c>
      <c r="E375" s="201" t="s">
        <v>1</v>
      </c>
      <c r="F375" s="202" t="s">
        <v>468</v>
      </c>
      <c r="G375" s="13"/>
      <c r="H375" s="201" t="s">
        <v>1</v>
      </c>
      <c r="I375" s="203"/>
      <c r="J375" s="13"/>
      <c r="K375" s="13"/>
      <c r="L375" s="200"/>
      <c r="M375" s="204"/>
      <c r="N375" s="205"/>
      <c r="O375" s="205"/>
      <c r="P375" s="205"/>
      <c r="Q375" s="205"/>
      <c r="R375" s="205"/>
      <c r="S375" s="205"/>
      <c r="T375" s="206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01" t="s">
        <v>157</v>
      </c>
      <c r="AU375" s="201" t="s">
        <v>86</v>
      </c>
      <c r="AV375" s="13" t="s">
        <v>84</v>
      </c>
      <c r="AW375" s="13" t="s">
        <v>33</v>
      </c>
      <c r="AX375" s="13" t="s">
        <v>34</v>
      </c>
      <c r="AY375" s="201" t="s">
        <v>144</v>
      </c>
    </row>
    <row r="376" s="14" customFormat="1">
      <c r="A376" s="14"/>
      <c r="B376" s="207"/>
      <c r="C376" s="14"/>
      <c r="D376" s="193" t="s">
        <v>157</v>
      </c>
      <c r="E376" s="208" t="s">
        <v>1</v>
      </c>
      <c r="F376" s="209" t="s">
        <v>459</v>
      </c>
      <c r="G376" s="14"/>
      <c r="H376" s="210">
        <v>2</v>
      </c>
      <c r="I376" s="211"/>
      <c r="J376" s="14"/>
      <c r="K376" s="14"/>
      <c r="L376" s="207"/>
      <c r="M376" s="212"/>
      <c r="N376" s="213"/>
      <c r="O376" s="213"/>
      <c r="P376" s="213"/>
      <c r="Q376" s="213"/>
      <c r="R376" s="213"/>
      <c r="S376" s="213"/>
      <c r="T376" s="2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8" t="s">
        <v>157</v>
      </c>
      <c r="AU376" s="208" t="s">
        <v>86</v>
      </c>
      <c r="AV376" s="14" t="s">
        <v>86</v>
      </c>
      <c r="AW376" s="14" t="s">
        <v>33</v>
      </c>
      <c r="AX376" s="14" t="s">
        <v>34</v>
      </c>
      <c r="AY376" s="208" t="s">
        <v>144</v>
      </c>
    </row>
    <row r="377" s="14" customFormat="1">
      <c r="A377" s="14"/>
      <c r="B377" s="207"/>
      <c r="C377" s="14"/>
      <c r="D377" s="193" t="s">
        <v>157</v>
      </c>
      <c r="E377" s="208" t="s">
        <v>1</v>
      </c>
      <c r="F377" s="209" t="s">
        <v>460</v>
      </c>
      <c r="G377" s="14"/>
      <c r="H377" s="210">
        <v>1</v>
      </c>
      <c r="I377" s="211"/>
      <c r="J377" s="14"/>
      <c r="K377" s="14"/>
      <c r="L377" s="207"/>
      <c r="M377" s="212"/>
      <c r="N377" s="213"/>
      <c r="O377" s="213"/>
      <c r="P377" s="213"/>
      <c r="Q377" s="213"/>
      <c r="R377" s="213"/>
      <c r="S377" s="213"/>
      <c r="T377" s="214"/>
      <c r="U377" s="14"/>
      <c r="V377" s="14"/>
      <c r="W377" s="14"/>
      <c r="X377" s="14"/>
      <c r="Y377" s="14"/>
      <c r="Z377" s="14"/>
      <c r="AA377" s="14"/>
      <c r="AB377" s="14"/>
      <c r="AC377" s="14"/>
      <c r="AD377" s="14"/>
      <c r="AE377" s="14"/>
      <c r="AT377" s="208" t="s">
        <v>157</v>
      </c>
      <c r="AU377" s="208" t="s">
        <v>86</v>
      </c>
      <c r="AV377" s="14" t="s">
        <v>86</v>
      </c>
      <c r="AW377" s="14" t="s">
        <v>33</v>
      </c>
      <c r="AX377" s="14" t="s">
        <v>34</v>
      </c>
      <c r="AY377" s="208" t="s">
        <v>144</v>
      </c>
    </row>
    <row r="378" s="15" customFormat="1">
      <c r="A378" s="15"/>
      <c r="B378" s="216"/>
      <c r="C378" s="15"/>
      <c r="D378" s="193" t="s">
        <v>157</v>
      </c>
      <c r="E378" s="217" t="s">
        <v>1</v>
      </c>
      <c r="F378" s="218" t="s">
        <v>184</v>
      </c>
      <c r="G378" s="15"/>
      <c r="H378" s="219">
        <v>3</v>
      </c>
      <c r="I378" s="220"/>
      <c r="J378" s="15"/>
      <c r="K378" s="15"/>
      <c r="L378" s="216"/>
      <c r="M378" s="221"/>
      <c r="N378" s="222"/>
      <c r="O378" s="222"/>
      <c r="P378" s="222"/>
      <c r="Q378" s="222"/>
      <c r="R378" s="222"/>
      <c r="S378" s="222"/>
      <c r="T378" s="223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17" t="s">
        <v>157</v>
      </c>
      <c r="AU378" s="217" t="s">
        <v>86</v>
      </c>
      <c r="AV378" s="15" t="s">
        <v>151</v>
      </c>
      <c r="AW378" s="15" t="s">
        <v>33</v>
      </c>
      <c r="AX378" s="15" t="s">
        <v>84</v>
      </c>
      <c r="AY378" s="217" t="s">
        <v>144</v>
      </c>
    </row>
    <row r="379" s="2" customFormat="1" ht="24.15" customHeight="1">
      <c r="A379" s="38"/>
      <c r="B379" s="179"/>
      <c r="C379" s="232" t="s">
        <v>469</v>
      </c>
      <c r="D379" s="232" t="s">
        <v>251</v>
      </c>
      <c r="E379" s="233" t="s">
        <v>470</v>
      </c>
      <c r="F379" s="234" t="s">
        <v>471</v>
      </c>
      <c r="G379" s="235" t="s">
        <v>149</v>
      </c>
      <c r="H379" s="236">
        <v>1</v>
      </c>
      <c r="I379" s="237"/>
      <c r="J379" s="238">
        <f>ROUND(I379*H379,2)</f>
        <v>0</v>
      </c>
      <c r="K379" s="234" t="s">
        <v>150</v>
      </c>
      <c r="L379" s="239"/>
      <c r="M379" s="240" t="s">
        <v>1</v>
      </c>
      <c r="N379" s="241" t="s">
        <v>43</v>
      </c>
      <c r="O379" s="77"/>
      <c r="P379" s="189">
        <f>O379*H379</f>
        <v>0</v>
      </c>
      <c r="Q379" s="189">
        <v>0.0055999999999999999</v>
      </c>
      <c r="R379" s="189">
        <f>Q379*H379</f>
        <v>0.0055999999999999999</v>
      </c>
      <c r="S379" s="189">
        <v>0</v>
      </c>
      <c r="T379" s="190">
        <f>S379*H379</f>
        <v>0</v>
      </c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R379" s="191" t="s">
        <v>210</v>
      </c>
      <c r="AT379" s="191" t="s">
        <v>251</v>
      </c>
      <c r="AU379" s="191" t="s">
        <v>86</v>
      </c>
      <c r="AY379" s="19" t="s">
        <v>144</v>
      </c>
      <c r="BE379" s="192">
        <f>IF(N379="základní",J379,0)</f>
        <v>0</v>
      </c>
      <c r="BF379" s="192">
        <f>IF(N379="snížená",J379,0)</f>
        <v>0</v>
      </c>
      <c r="BG379" s="192">
        <f>IF(N379="zákl. přenesená",J379,0)</f>
        <v>0</v>
      </c>
      <c r="BH379" s="192">
        <f>IF(N379="sníž. přenesená",J379,0)</f>
        <v>0</v>
      </c>
      <c r="BI379" s="192">
        <f>IF(N379="nulová",J379,0)</f>
        <v>0</v>
      </c>
      <c r="BJ379" s="19" t="s">
        <v>84</v>
      </c>
      <c r="BK379" s="192">
        <f>ROUND(I379*H379,2)</f>
        <v>0</v>
      </c>
      <c r="BL379" s="19" t="s">
        <v>151</v>
      </c>
      <c r="BM379" s="191" t="s">
        <v>472</v>
      </c>
    </row>
    <row r="380" s="2" customFormat="1">
      <c r="A380" s="38"/>
      <c r="B380" s="39"/>
      <c r="C380" s="38"/>
      <c r="D380" s="193" t="s">
        <v>153</v>
      </c>
      <c r="E380" s="38"/>
      <c r="F380" s="194" t="s">
        <v>471</v>
      </c>
      <c r="G380" s="38"/>
      <c r="H380" s="38"/>
      <c r="I380" s="195"/>
      <c r="J380" s="38"/>
      <c r="K380" s="38"/>
      <c r="L380" s="39"/>
      <c r="M380" s="196"/>
      <c r="N380" s="197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153</v>
      </c>
      <c r="AU380" s="19" t="s">
        <v>86</v>
      </c>
    </row>
    <row r="381" s="13" customFormat="1">
      <c r="A381" s="13"/>
      <c r="B381" s="200"/>
      <c r="C381" s="13"/>
      <c r="D381" s="193" t="s">
        <v>157</v>
      </c>
      <c r="E381" s="201" t="s">
        <v>1</v>
      </c>
      <c r="F381" s="202" t="s">
        <v>468</v>
      </c>
      <c r="G381" s="13"/>
      <c r="H381" s="201" t="s">
        <v>1</v>
      </c>
      <c r="I381" s="203"/>
      <c r="J381" s="13"/>
      <c r="K381" s="13"/>
      <c r="L381" s="200"/>
      <c r="M381" s="204"/>
      <c r="N381" s="205"/>
      <c r="O381" s="205"/>
      <c r="P381" s="205"/>
      <c r="Q381" s="205"/>
      <c r="R381" s="205"/>
      <c r="S381" s="205"/>
      <c r="T381" s="20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01" t="s">
        <v>157</v>
      </c>
      <c r="AU381" s="201" t="s">
        <v>86</v>
      </c>
      <c r="AV381" s="13" t="s">
        <v>84</v>
      </c>
      <c r="AW381" s="13" t="s">
        <v>33</v>
      </c>
      <c r="AX381" s="13" t="s">
        <v>34</v>
      </c>
      <c r="AY381" s="201" t="s">
        <v>144</v>
      </c>
    </row>
    <row r="382" s="14" customFormat="1">
      <c r="A382" s="14"/>
      <c r="B382" s="207"/>
      <c r="C382" s="14"/>
      <c r="D382" s="193" t="s">
        <v>157</v>
      </c>
      <c r="E382" s="208" t="s">
        <v>1</v>
      </c>
      <c r="F382" s="209" t="s">
        <v>461</v>
      </c>
      <c r="G382" s="14"/>
      <c r="H382" s="210">
        <v>1</v>
      </c>
      <c r="I382" s="211"/>
      <c r="J382" s="14"/>
      <c r="K382" s="14"/>
      <c r="L382" s="207"/>
      <c r="M382" s="212"/>
      <c r="N382" s="213"/>
      <c r="O382" s="213"/>
      <c r="P382" s="213"/>
      <c r="Q382" s="213"/>
      <c r="R382" s="213"/>
      <c r="S382" s="213"/>
      <c r="T382" s="214"/>
      <c r="U382" s="14"/>
      <c r="V382" s="14"/>
      <c r="W382" s="14"/>
      <c r="X382" s="14"/>
      <c r="Y382" s="14"/>
      <c r="Z382" s="14"/>
      <c r="AA382" s="14"/>
      <c r="AB382" s="14"/>
      <c r="AC382" s="14"/>
      <c r="AD382" s="14"/>
      <c r="AE382" s="14"/>
      <c r="AT382" s="208" t="s">
        <v>157</v>
      </c>
      <c r="AU382" s="208" t="s">
        <v>86</v>
      </c>
      <c r="AV382" s="14" t="s">
        <v>86</v>
      </c>
      <c r="AW382" s="14" t="s">
        <v>33</v>
      </c>
      <c r="AX382" s="14" t="s">
        <v>34</v>
      </c>
      <c r="AY382" s="208" t="s">
        <v>144</v>
      </c>
    </row>
    <row r="383" s="15" customFormat="1">
      <c r="A383" s="15"/>
      <c r="B383" s="216"/>
      <c r="C383" s="15"/>
      <c r="D383" s="193" t="s">
        <v>157</v>
      </c>
      <c r="E383" s="217" t="s">
        <v>1</v>
      </c>
      <c r="F383" s="218" t="s">
        <v>184</v>
      </c>
      <c r="G383" s="15"/>
      <c r="H383" s="219">
        <v>1</v>
      </c>
      <c r="I383" s="220"/>
      <c r="J383" s="15"/>
      <c r="K383" s="15"/>
      <c r="L383" s="216"/>
      <c r="M383" s="221"/>
      <c r="N383" s="222"/>
      <c r="O383" s="222"/>
      <c r="P383" s="222"/>
      <c r="Q383" s="222"/>
      <c r="R383" s="222"/>
      <c r="S383" s="222"/>
      <c r="T383" s="223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T383" s="217" t="s">
        <v>157</v>
      </c>
      <c r="AU383" s="217" t="s">
        <v>86</v>
      </c>
      <c r="AV383" s="15" t="s">
        <v>151</v>
      </c>
      <c r="AW383" s="15" t="s">
        <v>33</v>
      </c>
      <c r="AX383" s="15" t="s">
        <v>84</v>
      </c>
      <c r="AY383" s="217" t="s">
        <v>144</v>
      </c>
    </row>
    <row r="384" s="2" customFormat="1" ht="24.15" customHeight="1">
      <c r="A384" s="38"/>
      <c r="B384" s="179"/>
      <c r="C384" s="232" t="s">
        <v>473</v>
      </c>
      <c r="D384" s="232" t="s">
        <v>251</v>
      </c>
      <c r="E384" s="233" t="s">
        <v>474</v>
      </c>
      <c r="F384" s="234" t="s">
        <v>475</v>
      </c>
      <c r="G384" s="235" t="s">
        <v>149</v>
      </c>
      <c r="H384" s="236">
        <v>1</v>
      </c>
      <c r="I384" s="237"/>
      <c r="J384" s="238">
        <f>ROUND(I384*H384,2)</f>
        <v>0</v>
      </c>
      <c r="K384" s="234" t="s">
        <v>150</v>
      </c>
      <c r="L384" s="239"/>
      <c r="M384" s="240" t="s">
        <v>1</v>
      </c>
      <c r="N384" s="241" t="s">
        <v>43</v>
      </c>
      <c r="O384" s="77"/>
      <c r="P384" s="189">
        <f>O384*H384</f>
        <v>0</v>
      </c>
      <c r="Q384" s="189">
        <v>0.0044999999999999997</v>
      </c>
      <c r="R384" s="189">
        <f>Q384*H384</f>
        <v>0.0044999999999999997</v>
      </c>
      <c r="S384" s="189">
        <v>0</v>
      </c>
      <c r="T384" s="190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1" t="s">
        <v>210</v>
      </c>
      <c r="AT384" s="191" t="s">
        <v>251</v>
      </c>
      <c r="AU384" s="191" t="s">
        <v>86</v>
      </c>
      <c r="AY384" s="19" t="s">
        <v>144</v>
      </c>
      <c r="BE384" s="192">
        <f>IF(N384="základní",J384,0)</f>
        <v>0</v>
      </c>
      <c r="BF384" s="192">
        <f>IF(N384="snížená",J384,0)</f>
        <v>0</v>
      </c>
      <c r="BG384" s="192">
        <f>IF(N384="zákl. přenesená",J384,0)</f>
        <v>0</v>
      </c>
      <c r="BH384" s="192">
        <f>IF(N384="sníž. přenesená",J384,0)</f>
        <v>0</v>
      </c>
      <c r="BI384" s="192">
        <f>IF(N384="nulová",J384,0)</f>
        <v>0</v>
      </c>
      <c r="BJ384" s="19" t="s">
        <v>84</v>
      </c>
      <c r="BK384" s="192">
        <f>ROUND(I384*H384,2)</f>
        <v>0</v>
      </c>
      <c r="BL384" s="19" t="s">
        <v>151</v>
      </c>
      <c r="BM384" s="191" t="s">
        <v>476</v>
      </c>
    </row>
    <row r="385" s="2" customFormat="1">
      <c r="A385" s="38"/>
      <c r="B385" s="39"/>
      <c r="C385" s="38"/>
      <c r="D385" s="193" t="s">
        <v>153</v>
      </c>
      <c r="E385" s="38"/>
      <c r="F385" s="194" t="s">
        <v>475</v>
      </c>
      <c r="G385" s="38"/>
      <c r="H385" s="38"/>
      <c r="I385" s="195"/>
      <c r="J385" s="38"/>
      <c r="K385" s="38"/>
      <c r="L385" s="39"/>
      <c r="M385" s="196"/>
      <c r="N385" s="197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153</v>
      </c>
      <c r="AU385" s="19" t="s">
        <v>86</v>
      </c>
    </row>
    <row r="386" s="13" customFormat="1">
      <c r="A386" s="13"/>
      <c r="B386" s="200"/>
      <c r="C386" s="13"/>
      <c r="D386" s="193" t="s">
        <v>157</v>
      </c>
      <c r="E386" s="201" t="s">
        <v>1</v>
      </c>
      <c r="F386" s="202" t="s">
        <v>468</v>
      </c>
      <c r="G386" s="13"/>
      <c r="H386" s="201" t="s">
        <v>1</v>
      </c>
      <c r="I386" s="203"/>
      <c r="J386" s="13"/>
      <c r="K386" s="13"/>
      <c r="L386" s="200"/>
      <c r="M386" s="204"/>
      <c r="N386" s="205"/>
      <c r="O386" s="205"/>
      <c r="P386" s="205"/>
      <c r="Q386" s="205"/>
      <c r="R386" s="205"/>
      <c r="S386" s="205"/>
      <c r="T386" s="20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01" t="s">
        <v>157</v>
      </c>
      <c r="AU386" s="201" t="s">
        <v>86</v>
      </c>
      <c r="AV386" s="13" t="s">
        <v>84</v>
      </c>
      <c r="AW386" s="13" t="s">
        <v>33</v>
      </c>
      <c r="AX386" s="13" t="s">
        <v>34</v>
      </c>
      <c r="AY386" s="201" t="s">
        <v>144</v>
      </c>
    </row>
    <row r="387" s="14" customFormat="1">
      <c r="A387" s="14"/>
      <c r="B387" s="207"/>
      <c r="C387" s="14"/>
      <c r="D387" s="193" t="s">
        <v>157</v>
      </c>
      <c r="E387" s="208" t="s">
        <v>1</v>
      </c>
      <c r="F387" s="209" t="s">
        <v>462</v>
      </c>
      <c r="G387" s="14"/>
      <c r="H387" s="210">
        <v>1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157</v>
      </c>
      <c r="AU387" s="208" t="s">
        <v>86</v>
      </c>
      <c r="AV387" s="14" t="s">
        <v>86</v>
      </c>
      <c r="AW387" s="14" t="s">
        <v>33</v>
      </c>
      <c r="AX387" s="14" t="s">
        <v>34</v>
      </c>
      <c r="AY387" s="208" t="s">
        <v>144</v>
      </c>
    </row>
    <row r="388" s="15" customFormat="1">
      <c r="A388" s="15"/>
      <c r="B388" s="216"/>
      <c r="C388" s="15"/>
      <c r="D388" s="193" t="s">
        <v>157</v>
      </c>
      <c r="E388" s="217" t="s">
        <v>1</v>
      </c>
      <c r="F388" s="218" t="s">
        <v>184</v>
      </c>
      <c r="G388" s="15"/>
      <c r="H388" s="219">
        <v>1</v>
      </c>
      <c r="I388" s="220"/>
      <c r="J388" s="15"/>
      <c r="K388" s="15"/>
      <c r="L388" s="216"/>
      <c r="M388" s="221"/>
      <c r="N388" s="222"/>
      <c r="O388" s="222"/>
      <c r="P388" s="222"/>
      <c r="Q388" s="222"/>
      <c r="R388" s="222"/>
      <c r="S388" s="222"/>
      <c r="T388" s="223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17" t="s">
        <v>157</v>
      </c>
      <c r="AU388" s="217" t="s">
        <v>86</v>
      </c>
      <c r="AV388" s="15" t="s">
        <v>151</v>
      </c>
      <c r="AW388" s="15" t="s">
        <v>33</v>
      </c>
      <c r="AX388" s="15" t="s">
        <v>84</v>
      </c>
      <c r="AY388" s="217" t="s">
        <v>144</v>
      </c>
    </row>
    <row r="389" s="2" customFormat="1" ht="21.75" customHeight="1">
      <c r="A389" s="38"/>
      <c r="B389" s="179"/>
      <c r="C389" s="232" t="s">
        <v>477</v>
      </c>
      <c r="D389" s="232" t="s">
        <v>251</v>
      </c>
      <c r="E389" s="233" t="s">
        <v>478</v>
      </c>
      <c r="F389" s="234" t="s">
        <v>479</v>
      </c>
      <c r="G389" s="235" t="s">
        <v>149</v>
      </c>
      <c r="H389" s="236">
        <v>1</v>
      </c>
      <c r="I389" s="237"/>
      <c r="J389" s="238">
        <f>ROUND(I389*H389,2)</f>
        <v>0</v>
      </c>
      <c r="K389" s="234" t="s">
        <v>150</v>
      </c>
      <c r="L389" s="239"/>
      <c r="M389" s="240" t="s">
        <v>1</v>
      </c>
      <c r="N389" s="241" t="s">
        <v>43</v>
      </c>
      <c r="O389" s="77"/>
      <c r="P389" s="189">
        <f>O389*H389</f>
        <v>0</v>
      </c>
      <c r="Q389" s="189">
        <v>0.00089999999999999998</v>
      </c>
      <c r="R389" s="189">
        <f>Q389*H389</f>
        <v>0.00089999999999999998</v>
      </c>
      <c r="S389" s="189">
        <v>0</v>
      </c>
      <c r="T389" s="190">
        <f>S389*H389</f>
        <v>0</v>
      </c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R389" s="191" t="s">
        <v>210</v>
      </c>
      <c r="AT389" s="191" t="s">
        <v>251</v>
      </c>
      <c r="AU389" s="191" t="s">
        <v>86</v>
      </c>
      <c r="AY389" s="19" t="s">
        <v>144</v>
      </c>
      <c r="BE389" s="192">
        <f>IF(N389="základní",J389,0)</f>
        <v>0</v>
      </c>
      <c r="BF389" s="192">
        <f>IF(N389="snížená",J389,0)</f>
        <v>0</v>
      </c>
      <c r="BG389" s="192">
        <f>IF(N389="zákl. přenesená",J389,0)</f>
        <v>0</v>
      </c>
      <c r="BH389" s="192">
        <f>IF(N389="sníž. přenesená",J389,0)</f>
        <v>0</v>
      </c>
      <c r="BI389" s="192">
        <f>IF(N389="nulová",J389,0)</f>
        <v>0</v>
      </c>
      <c r="BJ389" s="19" t="s">
        <v>84</v>
      </c>
      <c r="BK389" s="192">
        <f>ROUND(I389*H389,2)</f>
        <v>0</v>
      </c>
      <c r="BL389" s="19" t="s">
        <v>151</v>
      </c>
      <c r="BM389" s="191" t="s">
        <v>480</v>
      </c>
    </row>
    <row r="390" s="2" customFormat="1">
      <c r="A390" s="38"/>
      <c r="B390" s="39"/>
      <c r="C390" s="38"/>
      <c r="D390" s="193" t="s">
        <v>153</v>
      </c>
      <c r="E390" s="38"/>
      <c r="F390" s="194" t="s">
        <v>479</v>
      </c>
      <c r="G390" s="38"/>
      <c r="H390" s="38"/>
      <c r="I390" s="195"/>
      <c r="J390" s="38"/>
      <c r="K390" s="38"/>
      <c r="L390" s="39"/>
      <c r="M390" s="196"/>
      <c r="N390" s="197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153</v>
      </c>
      <c r="AU390" s="19" t="s">
        <v>86</v>
      </c>
    </row>
    <row r="391" s="13" customFormat="1">
      <c r="A391" s="13"/>
      <c r="B391" s="200"/>
      <c r="C391" s="13"/>
      <c r="D391" s="193" t="s">
        <v>157</v>
      </c>
      <c r="E391" s="201" t="s">
        <v>1</v>
      </c>
      <c r="F391" s="202" t="s">
        <v>468</v>
      </c>
      <c r="G391" s="13"/>
      <c r="H391" s="201" t="s">
        <v>1</v>
      </c>
      <c r="I391" s="203"/>
      <c r="J391" s="13"/>
      <c r="K391" s="13"/>
      <c r="L391" s="200"/>
      <c r="M391" s="204"/>
      <c r="N391" s="205"/>
      <c r="O391" s="205"/>
      <c r="P391" s="205"/>
      <c r="Q391" s="205"/>
      <c r="R391" s="205"/>
      <c r="S391" s="205"/>
      <c r="T391" s="20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1" t="s">
        <v>157</v>
      </c>
      <c r="AU391" s="201" t="s">
        <v>86</v>
      </c>
      <c r="AV391" s="13" t="s">
        <v>84</v>
      </c>
      <c r="AW391" s="13" t="s">
        <v>33</v>
      </c>
      <c r="AX391" s="13" t="s">
        <v>34</v>
      </c>
      <c r="AY391" s="201" t="s">
        <v>144</v>
      </c>
    </row>
    <row r="392" s="14" customFormat="1">
      <c r="A392" s="14"/>
      <c r="B392" s="207"/>
      <c r="C392" s="14"/>
      <c r="D392" s="193" t="s">
        <v>157</v>
      </c>
      <c r="E392" s="208" t="s">
        <v>1</v>
      </c>
      <c r="F392" s="209" t="s">
        <v>463</v>
      </c>
      <c r="G392" s="14"/>
      <c r="H392" s="210">
        <v>1</v>
      </c>
      <c r="I392" s="211"/>
      <c r="J392" s="14"/>
      <c r="K392" s="14"/>
      <c r="L392" s="207"/>
      <c r="M392" s="212"/>
      <c r="N392" s="213"/>
      <c r="O392" s="213"/>
      <c r="P392" s="213"/>
      <c r="Q392" s="213"/>
      <c r="R392" s="213"/>
      <c r="S392" s="213"/>
      <c r="T392" s="2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08" t="s">
        <v>157</v>
      </c>
      <c r="AU392" s="208" t="s">
        <v>86</v>
      </c>
      <c r="AV392" s="14" t="s">
        <v>86</v>
      </c>
      <c r="AW392" s="14" t="s">
        <v>33</v>
      </c>
      <c r="AX392" s="14" t="s">
        <v>84</v>
      </c>
      <c r="AY392" s="208" t="s">
        <v>144</v>
      </c>
    </row>
    <row r="393" s="2" customFormat="1" ht="24.15" customHeight="1">
      <c r="A393" s="38"/>
      <c r="B393" s="179"/>
      <c r="C393" s="180" t="s">
        <v>481</v>
      </c>
      <c r="D393" s="180" t="s">
        <v>146</v>
      </c>
      <c r="E393" s="181" t="s">
        <v>482</v>
      </c>
      <c r="F393" s="182" t="s">
        <v>483</v>
      </c>
      <c r="G393" s="183" t="s">
        <v>149</v>
      </c>
      <c r="H393" s="184">
        <v>2</v>
      </c>
      <c r="I393" s="185"/>
      <c r="J393" s="186">
        <f>ROUND(I393*H393,2)</f>
        <v>0</v>
      </c>
      <c r="K393" s="182" t="s">
        <v>150</v>
      </c>
      <c r="L393" s="39"/>
      <c r="M393" s="187" t="s">
        <v>1</v>
      </c>
      <c r="N393" s="188" t="s">
        <v>43</v>
      </c>
      <c r="O393" s="77"/>
      <c r="P393" s="189">
        <f>O393*H393</f>
        <v>0</v>
      </c>
      <c r="Q393" s="189">
        <v>0.11240500000000001</v>
      </c>
      <c r="R393" s="189">
        <f>Q393*H393</f>
        <v>0.22481000000000001</v>
      </c>
      <c r="S393" s="189">
        <v>0</v>
      </c>
      <c r="T393" s="190">
        <f>S393*H393</f>
        <v>0</v>
      </c>
      <c r="U393" s="38"/>
      <c r="V393" s="38"/>
      <c r="W393" s="38"/>
      <c r="X393" s="38"/>
      <c r="Y393" s="38"/>
      <c r="Z393" s="38"/>
      <c r="AA393" s="38"/>
      <c r="AB393" s="38"/>
      <c r="AC393" s="38"/>
      <c r="AD393" s="38"/>
      <c r="AE393" s="38"/>
      <c r="AR393" s="191" t="s">
        <v>151</v>
      </c>
      <c r="AT393" s="191" t="s">
        <v>146</v>
      </c>
      <c r="AU393" s="191" t="s">
        <v>86</v>
      </c>
      <c r="AY393" s="19" t="s">
        <v>144</v>
      </c>
      <c r="BE393" s="192">
        <f>IF(N393="základní",J393,0)</f>
        <v>0</v>
      </c>
      <c r="BF393" s="192">
        <f>IF(N393="snížená",J393,0)</f>
        <v>0</v>
      </c>
      <c r="BG393" s="192">
        <f>IF(N393="zákl. přenesená",J393,0)</f>
        <v>0</v>
      </c>
      <c r="BH393" s="192">
        <f>IF(N393="sníž. přenesená",J393,0)</f>
        <v>0</v>
      </c>
      <c r="BI393" s="192">
        <f>IF(N393="nulová",J393,0)</f>
        <v>0</v>
      </c>
      <c r="BJ393" s="19" t="s">
        <v>84</v>
      </c>
      <c r="BK393" s="192">
        <f>ROUND(I393*H393,2)</f>
        <v>0</v>
      </c>
      <c r="BL393" s="19" t="s">
        <v>151</v>
      </c>
      <c r="BM393" s="191" t="s">
        <v>484</v>
      </c>
    </row>
    <row r="394" s="2" customFormat="1">
      <c r="A394" s="38"/>
      <c r="B394" s="39"/>
      <c r="C394" s="38"/>
      <c r="D394" s="193" t="s">
        <v>153</v>
      </c>
      <c r="E394" s="38"/>
      <c r="F394" s="194" t="s">
        <v>485</v>
      </c>
      <c r="G394" s="38"/>
      <c r="H394" s="38"/>
      <c r="I394" s="195"/>
      <c r="J394" s="38"/>
      <c r="K394" s="38"/>
      <c r="L394" s="39"/>
      <c r="M394" s="196"/>
      <c r="N394" s="197"/>
      <c r="O394" s="77"/>
      <c r="P394" s="77"/>
      <c r="Q394" s="77"/>
      <c r="R394" s="77"/>
      <c r="S394" s="77"/>
      <c r="T394" s="78"/>
      <c r="U394" s="38"/>
      <c r="V394" s="38"/>
      <c r="W394" s="38"/>
      <c r="X394" s="38"/>
      <c r="Y394" s="38"/>
      <c r="Z394" s="38"/>
      <c r="AA394" s="38"/>
      <c r="AB394" s="38"/>
      <c r="AC394" s="38"/>
      <c r="AD394" s="38"/>
      <c r="AE394" s="38"/>
      <c r="AT394" s="19" t="s">
        <v>153</v>
      </c>
      <c r="AU394" s="19" t="s">
        <v>86</v>
      </c>
    </row>
    <row r="395" s="2" customFormat="1">
      <c r="A395" s="38"/>
      <c r="B395" s="39"/>
      <c r="C395" s="38"/>
      <c r="D395" s="198" t="s">
        <v>155</v>
      </c>
      <c r="E395" s="38"/>
      <c r="F395" s="199" t="s">
        <v>486</v>
      </c>
      <c r="G395" s="38"/>
      <c r="H395" s="38"/>
      <c r="I395" s="195"/>
      <c r="J395" s="38"/>
      <c r="K395" s="38"/>
      <c r="L395" s="39"/>
      <c r="M395" s="196"/>
      <c r="N395" s="197"/>
      <c r="O395" s="77"/>
      <c r="P395" s="77"/>
      <c r="Q395" s="77"/>
      <c r="R395" s="77"/>
      <c r="S395" s="77"/>
      <c r="T395" s="78"/>
      <c r="U395" s="38"/>
      <c r="V395" s="38"/>
      <c r="W395" s="38"/>
      <c r="X395" s="38"/>
      <c r="Y395" s="38"/>
      <c r="Z395" s="38"/>
      <c r="AA395" s="38"/>
      <c r="AB395" s="38"/>
      <c r="AC395" s="38"/>
      <c r="AD395" s="38"/>
      <c r="AE395" s="38"/>
      <c r="AT395" s="19" t="s">
        <v>155</v>
      </c>
      <c r="AU395" s="19" t="s">
        <v>86</v>
      </c>
    </row>
    <row r="396" s="2" customFormat="1">
      <c r="A396" s="38"/>
      <c r="B396" s="39"/>
      <c r="C396" s="38"/>
      <c r="D396" s="193" t="s">
        <v>166</v>
      </c>
      <c r="E396" s="38"/>
      <c r="F396" s="215" t="s">
        <v>487</v>
      </c>
      <c r="G396" s="38"/>
      <c r="H396" s="38"/>
      <c r="I396" s="195"/>
      <c r="J396" s="38"/>
      <c r="K396" s="38"/>
      <c r="L396" s="39"/>
      <c r="M396" s="196"/>
      <c r="N396" s="197"/>
      <c r="O396" s="77"/>
      <c r="P396" s="77"/>
      <c r="Q396" s="77"/>
      <c r="R396" s="77"/>
      <c r="S396" s="77"/>
      <c r="T396" s="78"/>
      <c r="U396" s="38"/>
      <c r="V396" s="38"/>
      <c r="W396" s="38"/>
      <c r="X396" s="38"/>
      <c r="Y396" s="38"/>
      <c r="Z396" s="38"/>
      <c r="AA396" s="38"/>
      <c r="AB396" s="38"/>
      <c r="AC396" s="38"/>
      <c r="AD396" s="38"/>
      <c r="AE396" s="38"/>
      <c r="AT396" s="19" t="s">
        <v>166</v>
      </c>
      <c r="AU396" s="19" t="s">
        <v>86</v>
      </c>
    </row>
    <row r="397" s="13" customFormat="1">
      <c r="A397" s="13"/>
      <c r="B397" s="200"/>
      <c r="C397" s="13"/>
      <c r="D397" s="193" t="s">
        <v>157</v>
      </c>
      <c r="E397" s="201" t="s">
        <v>1</v>
      </c>
      <c r="F397" s="202" t="s">
        <v>458</v>
      </c>
      <c r="G397" s="13"/>
      <c r="H397" s="201" t="s">
        <v>1</v>
      </c>
      <c r="I397" s="203"/>
      <c r="J397" s="13"/>
      <c r="K397" s="13"/>
      <c r="L397" s="200"/>
      <c r="M397" s="204"/>
      <c r="N397" s="205"/>
      <c r="O397" s="205"/>
      <c r="P397" s="205"/>
      <c r="Q397" s="205"/>
      <c r="R397" s="205"/>
      <c r="S397" s="205"/>
      <c r="T397" s="206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01" t="s">
        <v>157</v>
      </c>
      <c r="AU397" s="201" t="s">
        <v>86</v>
      </c>
      <c r="AV397" s="13" t="s">
        <v>84</v>
      </c>
      <c r="AW397" s="13" t="s">
        <v>33</v>
      </c>
      <c r="AX397" s="13" t="s">
        <v>34</v>
      </c>
      <c r="AY397" s="201" t="s">
        <v>144</v>
      </c>
    </row>
    <row r="398" s="14" customFormat="1">
      <c r="A398" s="14"/>
      <c r="B398" s="207"/>
      <c r="C398" s="14"/>
      <c r="D398" s="193" t="s">
        <v>157</v>
      </c>
      <c r="E398" s="208" t="s">
        <v>1</v>
      </c>
      <c r="F398" s="209" t="s">
        <v>459</v>
      </c>
      <c r="G398" s="14"/>
      <c r="H398" s="210">
        <v>2</v>
      </c>
      <c r="I398" s="211"/>
      <c r="J398" s="14"/>
      <c r="K398" s="14"/>
      <c r="L398" s="207"/>
      <c r="M398" s="212"/>
      <c r="N398" s="213"/>
      <c r="O398" s="213"/>
      <c r="P398" s="213"/>
      <c r="Q398" s="213"/>
      <c r="R398" s="213"/>
      <c r="S398" s="213"/>
      <c r="T398" s="2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T398" s="208" t="s">
        <v>157</v>
      </c>
      <c r="AU398" s="208" t="s">
        <v>86</v>
      </c>
      <c r="AV398" s="14" t="s">
        <v>86</v>
      </c>
      <c r="AW398" s="14" t="s">
        <v>33</v>
      </c>
      <c r="AX398" s="14" t="s">
        <v>84</v>
      </c>
      <c r="AY398" s="208" t="s">
        <v>144</v>
      </c>
    </row>
    <row r="399" s="2" customFormat="1" ht="21.75" customHeight="1">
      <c r="A399" s="38"/>
      <c r="B399" s="179"/>
      <c r="C399" s="232" t="s">
        <v>488</v>
      </c>
      <c r="D399" s="232" t="s">
        <v>251</v>
      </c>
      <c r="E399" s="233" t="s">
        <v>489</v>
      </c>
      <c r="F399" s="234" t="s">
        <v>490</v>
      </c>
      <c r="G399" s="235" t="s">
        <v>149</v>
      </c>
      <c r="H399" s="236">
        <v>2</v>
      </c>
      <c r="I399" s="237"/>
      <c r="J399" s="238">
        <f>ROUND(I399*H399,2)</f>
        <v>0</v>
      </c>
      <c r="K399" s="234" t="s">
        <v>150</v>
      </c>
      <c r="L399" s="239"/>
      <c r="M399" s="240" t="s">
        <v>1</v>
      </c>
      <c r="N399" s="241" t="s">
        <v>43</v>
      </c>
      <c r="O399" s="77"/>
      <c r="P399" s="189">
        <f>O399*H399</f>
        <v>0</v>
      </c>
      <c r="Q399" s="189">
        <v>0.0061000000000000004</v>
      </c>
      <c r="R399" s="189">
        <f>Q399*H399</f>
        <v>0.012200000000000001</v>
      </c>
      <c r="S399" s="189">
        <v>0</v>
      </c>
      <c r="T399" s="190">
        <f>S399*H399</f>
        <v>0</v>
      </c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R399" s="191" t="s">
        <v>210</v>
      </c>
      <c r="AT399" s="191" t="s">
        <v>251</v>
      </c>
      <c r="AU399" s="191" t="s">
        <v>86</v>
      </c>
      <c r="AY399" s="19" t="s">
        <v>144</v>
      </c>
      <c r="BE399" s="192">
        <f>IF(N399="základní",J399,0)</f>
        <v>0</v>
      </c>
      <c r="BF399" s="192">
        <f>IF(N399="snížená",J399,0)</f>
        <v>0</v>
      </c>
      <c r="BG399" s="192">
        <f>IF(N399="zákl. přenesená",J399,0)</f>
        <v>0</v>
      </c>
      <c r="BH399" s="192">
        <f>IF(N399="sníž. přenesená",J399,0)</f>
        <v>0</v>
      </c>
      <c r="BI399" s="192">
        <f>IF(N399="nulová",J399,0)</f>
        <v>0</v>
      </c>
      <c r="BJ399" s="19" t="s">
        <v>84</v>
      </c>
      <c r="BK399" s="192">
        <f>ROUND(I399*H399,2)</f>
        <v>0</v>
      </c>
      <c r="BL399" s="19" t="s">
        <v>151</v>
      </c>
      <c r="BM399" s="191" t="s">
        <v>491</v>
      </c>
    </row>
    <row r="400" s="2" customFormat="1">
      <c r="A400" s="38"/>
      <c r="B400" s="39"/>
      <c r="C400" s="38"/>
      <c r="D400" s="193" t="s">
        <v>153</v>
      </c>
      <c r="E400" s="38"/>
      <c r="F400" s="194" t="s">
        <v>490</v>
      </c>
      <c r="G400" s="38"/>
      <c r="H400" s="38"/>
      <c r="I400" s="195"/>
      <c r="J400" s="38"/>
      <c r="K400" s="38"/>
      <c r="L400" s="39"/>
      <c r="M400" s="196"/>
      <c r="N400" s="197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153</v>
      </c>
      <c r="AU400" s="19" t="s">
        <v>86</v>
      </c>
    </row>
    <row r="401" s="14" customFormat="1">
      <c r="A401" s="14"/>
      <c r="B401" s="207"/>
      <c r="C401" s="14"/>
      <c r="D401" s="193" t="s">
        <v>157</v>
      </c>
      <c r="E401" s="208" t="s">
        <v>1</v>
      </c>
      <c r="F401" s="209" t="s">
        <v>492</v>
      </c>
      <c r="G401" s="14"/>
      <c r="H401" s="210">
        <v>2</v>
      </c>
      <c r="I401" s="211"/>
      <c r="J401" s="14"/>
      <c r="K401" s="14"/>
      <c r="L401" s="207"/>
      <c r="M401" s="212"/>
      <c r="N401" s="213"/>
      <c r="O401" s="213"/>
      <c r="P401" s="213"/>
      <c r="Q401" s="213"/>
      <c r="R401" s="213"/>
      <c r="S401" s="213"/>
      <c r="T401" s="2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T401" s="208" t="s">
        <v>157</v>
      </c>
      <c r="AU401" s="208" t="s">
        <v>86</v>
      </c>
      <c r="AV401" s="14" t="s">
        <v>86</v>
      </c>
      <c r="AW401" s="14" t="s">
        <v>33</v>
      </c>
      <c r="AX401" s="14" t="s">
        <v>84</v>
      </c>
      <c r="AY401" s="208" t="s">
        <v>144</v>
      </c>
    </row>
    <row r="402" s="2" customFormat="1" ht="24.15" customHeight="1">
      <c r="A402" s="38"/>
      <c r="B402" s="179"/>
      <c r="C402" s="180" t="s">
        <v>493</v>
      </c>
      <c r="D402" s="180" t="s">
        <v>146</v>
      </c>
      <c r="E402" s="181" t="s">
        <v>494</v>
      </c>
      <c r="F402" s="182" t="s">
        <v>495</v>
      </c>
      <c r="G402" s="183" t="s">
        <v>496</v>
      </c>
      <c r="H402" s="184">
        <v>35.399999999999999</v>
      </c>
      <c r="I402" s="185"/>
      <c r="J402" s="186">
        <f>ROUND(I402*H402,2)</f>
        <v>0</v>
      </c>
      <c r="K402" s="182" t="s">
        <v>150</v>
      </c>
      <c r="L402" s="39"/>
      <c r="M402" s="187" t="s">
        <v>1</v>
      </c>
      <c r="N402" s="188" t="s">
        <v>43</v>
      </c>
      <c r="O402" s="77"/>
      <c r="P402" s="189">
        <f>O402*H402</f>
        <v>0</v>
      </c>
      <c r="Q402" s="189">
        <v>0.000107</v>
      </c>
      <c r="R402" s="189">
        <f>Q402*H402</f>
        <v>0.0037877999999999996</v>
      </c>
      <c r="S402" s="189">
        <v>0</v>
      </c>
      <c r="T402" s="190">
        <f>S402*H402</f>
        <v>0</v>
      </c>
      <c r="U402" s="38"/>
      <c r="V402" s="38"/>
      <c r="W402" s="38"/>
      <c r="X402" s="38"/>
      <c r="Y402" s="38"/>
      <c r="Z402" s="38"/>
      <c r="AA402" s="38"/>
      <c r="AB402" s="38"/>
      <c r="AC402" s="38"/>
      <c r="AD402" s="38"/>
      <c r="AE402" s="38"/>
      <c r="AR402" s="191" t="s">
        <v>151</v>
      </c>
      <c r="AT402" s="191" t="s">
        <v>146</v>
      </c>
      <c r="AU402" s="191" t="s">
        <v>86</v>
      </c>
      <c r="AY402" s="19" t="s">
        <v>144</v>
      </c>
      <c r="BE402" s="192">
        <f>IF(N402="základní",J402,0)</f>
        <v>0</v>
      </c>
      <c r="BF402" s="192">
        <f>IF(N402="snížená",J402,0)</f>
        <v>0</v>
      </c>
      <c r="BG402" s="192">
        <f>IF(N402="zákl. přenesená",J402,0)</f>
        <v>0</v>
      </c>
      <c r="BH402" s="192">
        <f>IF(N402="sníž. přenesená",J402,0)</f>
        <v>0</v>
      </c>
      <c r="BI402" s="192">
        <f>IF(N402="nulová",J402,0)</f>
        <v>0</v>
      </c>
      <c r="BJ402" s="19" t="s">
        <v>84</v>
      </c>
      <c r="BK402" s="192">
        <f>ROUND(I402*H402,2)</f>
        <v>0</v>
      </c>
      <c r="BL402" s="19" t="s">
        <v>151</v>
      </c>
      <c r="BM402" s="191" t="s">
        <v>497</v>
      </c>
    </row>
    <row r="403" s="2" customFormat="1">
      <c r="A403" s="38"/>
      <c r="B403" s="39"/>
      <c r="C403" s="38"/>
      <c r="D403" s="193" t="s">
        <v>153</v>
      </c>
      <c r="E403" s="38"/>
      <c r="F403" s="194" t="s">
        <v>498</v>
      </c>
      <c r="G403" s="38"/>
      <c r="H403" s="38"/>
      <c r="I403" s="195"/>
      <c r="J403" s="38"/>
      <c r="K403" s="38"/>
      <c r="L403" s="39"/>
      <c r="M403" s="196"/>
      <c r="N403" s="197"/>
      <c r="O403" s="77"/>
      <c r="P403" s="77"/>
      <c r="Q403" s="77"/>
      <c r="R403" s="77"/>
      <c r="S403" s="77"/>
      <c r="T403" s="78"/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T403" s="19" t="s">
        <v>153</v>
      </c>
      <c r="AU403" s="19" t="s">
        <v>86</v>
      </c>
    </row>
    <row r="404" s="2" customFormat="1">
      <c r="A404" s="38"/>
      <c r="B404" s="39"/>
      <c r="C404" s="38"/>
      <c r="D404" s="198" t="s">
        <v>155</v>
      </c>
      <c r="E404" s="38"/>
      <c r="F404" s="199" t="s">
        <v>499</v>
      </c>
      <c r="G404" s="38"/>
      <c r="H404" s="38"/>
      <c r="I404" s="195"/>
      <c r="J404" s="38"/>
      <c r="K404" s="38"/>
      <c r="L404" s="39"/>
      <c r="M404" s="196"/>
      <c r="N404" s="197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155</v>
      </c>
      <c r="AU404" s="19" t="s">
        <v>86</v>
      </c>
    </row>
    <row r="405" s="2" customFormat="1">
      <c r="A405" s="38"/>
      <c r="B405" s="39"/>
      <c r="C405" s="38"/>
      <c r="D405" s="193" t="s">
        <v>166</v>
      </c>
      <c r="E405" s="38"/>
      <c r="F405" s="215" t="s">
        <v>500</v>
      </c>
      <c r="G405" s="38"/>
      <c r="H405" s="38"/>
      <c r="I405" s="195"/>
      <c r="J405" s="38"/>
      <c r="K405" s="38"/>
      <c r="L405" s="39"/>
      <c r="M405" s="196"/>
      <c r="N405" s="197"/>
      <c r="O405" s="77"/>
      <c r="P405" s="77"/>
      <c r="Q405" s="77"/>
      <c r="R405" s="77"/>
      <c r="S405" s="77"/>
      <c r="T405" s="78"/>
      <c r="U405" s="38"/>
      <c r="V405" s="38"/>
      <c r="W405" s="38"/>
      <c r="X405" s="38"/>
      <c r="Y405" s="38"/>
      <c r="Z405" s="38"/>
      <c r="AA405" s="38"/>
      <c r="AB405" s="38"/>
      <c r="AC405" s="38"/>
      <c r="AD405" s="38"/>
      <c r="AE405" s="38"/>
      <c r="AT405" s="19" t="s">
        <v>166</v>
      </c>
      <c r="AU405" s="19" t="s">
        <v>86</v>
      </c>
    </row>
    <row r="406" s="13" customFormat="1">
      <c r="A406" s="13"/>
      <c r="B406" s="200"/>
      <c r="C406" s="13"/>
      <c r="D406" s="193" t="s">
        <v>157</v>
      </c>
      <c r="E406" s="201" t="s">
        <v>1</v>
      </c>
      <c r="F406" s="202" t="s">
        <v>458</v>
      </c>
      <c r="G406" s="13"/>
      <c r="H406" s="201" t="s">
        <v>1</v>
      </c>
      <c r="I406" s="203"/>
      <c r="J406" s="13"/>
      <c r="K406" s="13"/>
      <c r="L406" s="200"/>
      <c r="M406" s="204"/>
      <c r="N406" s="205"/>
      <c r="O406" s="205"/>
      <c r="P406" s="205"/>
      <c r="Q406" s="205"/>
      <c r="R406" s="205"/>
      <c r="S406" s="205"/>
      <c r="T406" s="206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01" t="s">
        <v>157</v>
      </c>
      <c r="AU406" s="201" t="s">
        <v>86</v>
      </c>
      <c r="AV406" s="13" t="s">
        <v>84</v>
      </c>
      <c r="AW406" s="13" t="s">
        <v>33</v>
      </c>
      <c r="AX406" s="13" t="s">
        <v>34</v>
      </c>
      <c r="AY406" s="201" t="s">
        <v>144</v>
      </c>
    </row>
    <row r="407" s="14" customFormat="1">
      <c r="A407" s="14"/>
      <c r="B407" s="207"/>
      <c r="C407" s="14"/>
      <c r="D407" s="193" t="s">
        <v>157</v>
      </c>
      <c r="E407" s="208" t="s">
        <v>1</v>
      </c>
      <c r="F407" s="209" t="s">
        <v>501</v>
      </c>
      <c r="G407" s="14"/>
      <c r="H407" s="210">
        <v>35.399999999999999</v>
      </c>
      <c r="I407" s="211"/>
      <c r="J407" s="14"/>
      <c r="K407" s="14"/>
      <c r="L407" s="207"/>
      <c r="M407" s="212"/>
      <c r="N407" s="213"/>
      <c r="O407" s="213"/>
      <c r="P407" s="213"/>
      <c r="Q407" s="213"/>
      <c r="R407" s="213"/>
      <c r="S407" s="213"/>
      <c r="T407" s="2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T407" s="208" t="s">
        <v>157</v>
      </c>
      <c r="AU407" s="208" t="s">
        <v>86</v>
      </c>
      <c r="AV407" s="14" t="s">
        <v>86</v>
      </c>
      <c r="AW407" s="14" t="s">
        <v>33</v>
      </c>
      <c r="AX407" s="14" t="s">
        <v>84</v>
      </c>
      <c r="AY407" s="208" t="s">
        <v>144</v>
      </c>
    </row>
    <row r="408" s="2" customFormat="1" ht="24.15" customHeight="1">
      <c r="A408" s="38"/>
      <c r="B408" s="179"/>
      <c r="C408" s="180" t="s">
        <v>502</v>
      </c>
      <c r="D408" s="180" t="s">
        <v>146</v>
      </c>
      <c r="E408" s="181" t="s">
        <v>503</v>
      </c>
      <c r="F408" s="182" t="s">
        <v>504</v>
      </c>
      <c r="G408" s="183" t="s">
        <v>496</v>
      </c>
      <c r="H408" s="184">
        <v>1193</v>
      </c>
      <c r="I408" s="185"/>
      <c r="J408" s="186">
        <f>ROUND(I408*H408,2)</f>
        <v>0</v>
      </c>
      <c r="K408" s="182" t="s">
        <v>150</v>
      </c>
      <c r="L408" s="39"/>
      <c r="M408" s="187" t="s">
        <v>1</v>
      </c>
      <c r="N408" s="188" t="s">
        <v>43</v>
      </c>
      <c r="O408" s="77"/>
      <c r="P408" s="189">
        <f>O408*H408</f>
        <v>0</v>
      </c>
      <c r="Q408" s="189">
        <v>3.6000000000000001E-05</v>
      </c>
      <c r="R408" s="189">
        <f>Q408*H408</f>
        <v>0.042948</v>
      </c>
      <c r="S408" s="189">
        <v>0</v>
      </c>
      <c r="T408" s="190">
        <f>S408*H408</f>
        <v>0</v>
      </c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R408" s="191" t="s">
        <v>151</v>
      </c>
      <c r="AT408" s="191" t="s">
        <v>146</v>
      </c>
      <c r="AU408" s="191" t="s">
        <v>86</v>
      </c>
      <c r="AY408" s="19" t="s">
        <v>144</v>
      </c>
      <c r="BE408" s="192">
        <f>IF(N408="základní",J408,0)</f>
        <v>0</v>
      </c>
      <c r="BF408" s="192">
        <f>IF(N408="snížená",J408,0)</f>
        <v>0</v>
      </c>
      <c r="BG408" s="192">
        <f>IF(N408="zákl. přenesená",J408,0)</f>
        <v>0</v>
      </c>
      <c r="BH408" s="192">
        <f>IF(N408="sníž. přenesená",J408,0)</f>
        <v>0</v>
      </c>
      <c r="BI408" s="192">
        <f>IF(N408="nulová",J408,0)</f>
        <v>0</v>
      </c>
      <c r="BJ408" s="19" t="s">
        <v>84</v>
      </c>
      <c r="BK408" s="192">
        <f>ROUND(I408*H408,2)</f>
        <v>0</v>
      </c>
      <c r="BL408" s="19" t="s">
        <v>151</v>
      </c>
      <c r="BM408" s="191" t="s">
        <v>505</v>
      </c>
    </row>
    <row r="409" s="2" customFormat="1">
      <c r="A409" s="38"/>
      <c r="B409" s="39"/>
      <c r="C409" s="38"/>
      <c r="D409" s="193" t="s">
        <v>153</v>
      </c>
      <c r="E409" s="38"/>
      <c r="F409" s="194" t="s">
        <v>506</v>
      </c>
      <c r="G409" s="38"/>
      <c r="H409" s="38"/>
      <c r="I409" s="195"/>
      <c r="J409" s="38"/>
      <c r="K409" s="38"/>
      <c r="L409" s="39"/>
      <c r="M409" s="196"/>
      <c r="N409" s="197"/>
      <c r="O409" s="77"/>
      <c r="P409" s="77"/>
      <c r="Q409" s="77"/>
      <c r="R409" s="77"/>
      <c r="S409" s="77"/>
      <c r="T409" s="78"/>
      <c r="U409" s="38"/>
      <c r="V409" s="38"/>
      <c r="W409" s="38"/>
      <c r="X409" s="38"/>
      <c r="Y409" s="38"/>
      <c r="Z409" s="38"/>
      <c r="AA409" s="38"/>
      <c r="AB409" s="38"/>
      <c r="AC409" s="38"/>
      <c r="AD409" s="38"/>
      <c r="AE409" s="38"/>
      <c r="AT409" s="19" t="s">
        <v>153</v>
      </c>
      <c r="AU409" s="19" t="s">
        <v>86</v>
      </c>
    </row>
    <row r="410" s="2" customFormat="1">
      <c r="A410" s="38"/>
      <c r="B410" s="39"/>
      <c r="C410" s="38"/>
      <c r="D410" s="198" t="s">
        <v>155</v>
      </c>
      <c r="E410" s="38"/>
      <c r="F410" s="199" t="s">
        <v>507</v>
      </c>
      <c r="G410" s="38"/>
      <c r="H410" s="38"/>
      <c r="I410" s="195"/>
      <c r="J410" s="38"/>
      <c r="K410" s="38"/>
      <c r="L410" s="39"/>
      <c r="M410" s="196"/>
      <c r="N410" s="197"/>
      <c r="O410" s="77"/>
      <c r="P410" s="77"/>
      <c r="Q410" s="77"/>
      <c r="R410" s="77"/>
      <c r="S410" s="77"/>
      <c r="T410" s="78"/>
      <c r="U410" s="38"/>
      <c r="V410" s="38"/>
      <c r="W410" s="38"/>
      <c r="X410" s="38"/>
      <c r="Y410" s="38"/>
      <c r="Z410" s="38"/>
      <c r="AA410" s="38"/>
      <c r="AB410" s="38"/>
      <c r="AC410" s="38"/>
      <c r="AD410" s="38"/>
      <c r="AE410" s="38"/>
      <c r="AT410" s="19" t="s">
        <v>155</v>
      </c>
      <c r="AU410" s="19" t="s">
        <v>86</v>
      </c>
    </row>
    <row r="411" s="2" customFormat="1">
      <c r="A411" s="38"/>
      <c r="B411" s="39"/>
      <c r="C411" s="38"/>
      <c r="D411" s="193" t="s">
        <v>166</v>
      </c>
      <c r="E411" s="38"/>
      <c r="F411" s="215" t="s">
        <v>500</v>
      </c>
      <c r="G411" s="38"/>
      <c r="H411" s="38"/>
      <c r="I411" s="195"/>
      <c r="J411" s="38"/>
      <c r="K411" s="38"/>
      <c r="L411" s="39"/>
      <c r="M411" s="196"/>
      <c r="N411" s="197"/>
      <c r="O411" s="77"/>
      <c r="P411" s="77"/>
      <c r="Q411" s="77"/>
      <c r="R411" s="77"/>
      <c r="S411" s="77"/>
      <c r="T411" s="78"/>
      <c r="U411" s="38"/>
      <c r="V411" s="38"/>
      <c r="W411" s="38"/>
      <c r="X411" s="38"/>
      <c r="Y411" s="38"/>
      <c r="Z411" s="38"/>
      <c r="AA411" s="38"/>
      <c r="AB411" s="38"/>
      <c r="AC411" s="38"/>
      <c r="AD411" s="38"/>
      <c r="AE411" s="38"/>
      <c r="AT411" s="19" t="s">
        <v>166</v>
      </c>
      <c r="AU411" s="19" t="s">
        <v>86</v>
      </c>
    </row>
    <row r="412" s="13" customFormat="1">
      <c r="A412" s="13"/>
      <c r="B412" s="200"/>
      <c r="C412" s="13"/>
      <c r="D412" s="193" t="s">
        <v>157</v>
      </c>
      <c r="E412" s="201" t="s">
        <v>1</v>
      </c>
      <c r="F412" s="202" t="s">
        <v>458</v>
      </c>
      <c r="G412" s="13"/>
      <c r="H412" s="201" t="s">
        <v>1</v>
      </c>
      <c r="I412" s="203"/>
      <c r="J412" s="13"/>
      <c r="K412" s="13"/>
      <c r="L412" s="200"/>
      <c r="M412" s="204"/>
      <c r="N412" s="205"/>
      <c r="O412" s="205"/>
      <c r="P412" s="205"/>
      <c r="Q412" s="205"/>
      <c r="R412" s="205"/>
      <c r="S412" s="205"/>
      <c r="T412" s="206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01" t="s">
        <v>157</v>
      </c>
      <c r="AU412" s="201" t="s">
        <v>86</v>
      </c>
      <c r="AV412" s="13" t="s">
        <v>84</v>
      </c>
      <c r="AW412" s="13" t="s">
        <v>33</v>
      </c>
      <c r="AX412" s="13" t="s">
        <v>34</v>
      </c>
      <c r="AY412" s="201" t="s">
        <v>144</v>
      </c>
    </row>
    <row r="413" s="14" customFormat="1">
      <c r="A413" s="14"/>
      <c r="B413" s="207"/>
      <c r="C413" s="14"/>
      <c r="D413" s="193" t="s">
        <v>157</v>
      </c>
      <c r="E413" s="208" t="s">
        <v>1</v>
      </c>
      <c r="F413" s="209" t="s">
        <v>508</v>
      </c>
      <c r="G413" s="14"/>
      <c r="H413" s="210">
        <v>1193</v>
      </c>
      <c r="I413" s="211"/>
      <c r="J413" s="14"/>
      <c r="K413" s="14"/>
      <c r="L413" s="207"/>
      <c r="M413" s="212"/>
      <c r="N413" s="213"/>
      <c r="O413" s="213"/>
      <c r="P413" s="213"/>
      <c r="Q413" s="213"/>
      <c r="R413" s="213"/>
      <c r="S413" s="213"/>
      <c r="T413" s="2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T413" s="208" t="s">
        <v>157</v>
      </c>
      <c r="AU413" s="208" t="s">
        <v>86</v>
      </c>
      <c r="AV413" s="14" t="s">
        <v>86</v>
      </c>
      <c r="AW413" s="14" t="s">
        <v>33</v>
      </c>
      <c r="AX413" s="14" t="s">
        <v>84</v>
      </c>
      <c r="AY413" s="208" t="s">
        <v>144</v>
      </c>
    </row>
    <row r="414" s="2" customFormat="1" ht="24.15" customHeight="1">
      <c r="A414" s="38"/>
      <c r="B414" s="179"/>
      <c r="C414" s="180" t="s">
        <v>509</v>
      </c>
      <c r="D414" s="180" t="s">
        <v>146</v>
      </c>
      <c r="E414" s="181" t="s">
        <v>510</v>
      </c>
      <c r="F414" s="182" t="s">
        <v>511</v>
      </c>
      <c r="G414" s="183" t="s">
        <v>162</v>
      </c>
      <c r="H414" s="184">
        <v>21</v>
      </c>
      <c r="I414" s="185"/>
      <c r="J414" s="186">
        <f>ROUND(I414*H414,2)</f>
        <v>0</v>
      </c>
      <c r="K414" s="182" t="s">
        <v>150</v>
      </c>
      <c r="L414" s="39"/>
      <c r="M414" s="187" t="s">
        <v>1</v>
      </c>
      <c r="N414" s="188" t="s">
        <v>43</v>
      </c>
      <c r="O414" s="77"/>
      <c r="P414" s="189">
        <f>O414*H414</f>
        <v>0</v>
      </c>
      <c r="Q414" s="189">
        <v>0.00084999999999999995</v>
      </c>
      <c r="R414" s="189">
        <f>Q414*H414</f>
        <v>0.017849999999999998</v>
      </c>
      <c r="S414" s="189">
        <v>0</v>
      </c>
      <c r="T414" s="190">
        <f>S414*H414</f>
        <v>0</v>
      </c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R414" s="191" t="s">
        <v>151</v>
      </c>
      <c r="AT414" s="191" t="s">
        <v>146</v>
      </c>
      <c r="AU414" s="191" t="s">
        <v>86</v>
      </c>
      <c r="AY414" s="19" t="s">
        <v>144</v>
      </c>
      <c r="BE414" s="192">
        <f>IF(N414="základní",J414,0)</f>
        <v>0</v>
      </c>
      <c r="BF414" s="192">
        <f>IF(N414="snížená",J414,0)</f>
        <v>0</v>
      </c>
      <c r="BG414" s="192">
        <f>IF(N414="zákl. přenesená",J414,0)</f>
        <v>0</v>
      </c>
      <c r="BH414" s="192">
        <f>IF(N414="sníž. přenesená",J414,0)</f>
        <v>0</v>
      </c>
      <c r="BI414" s="192">
        <f>IF(N414="nulová",J414,0)</f>
        <v>0</v>
      </c>
      <c r="BJ414" s="19" t="s">
        <v>84</v>
      </c>
      <c r="BK414" s="192">
        <f>ROUND(I414*H414,2)</f>
        <v>0</v>
      </c>
      <c r="BL414" s="19" t="s">
        <v>151</v>
      </c>
      <c r="BM414" s="191" t="s">
        <v>512</v>
      </c>
    </row>
    <row r="415" s="2" customFormat="1">
      <c r="A415" s="38"/>
      <c r="B415" s="39"/>
      <c r="C415" s="38"/>
      <c r="D415" s="193" t="s">
        <v>153</v>
      </c>
      <c r="E415" s="38"/>
      <c r="F415" s="194" t="s">
        <v>513</v>
      </c>
      <c r="G415" s="38"/>
      <c r="H415" s="38"/>
      <c r="I415" s="195"/>
      <c r="J415" s="38"/>
      <c r="K415" s="38"/>
      <c r="L415" s="39"/>
      <c r="M415" s="196"/>
      <c r="N415" s="197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153</v>
      </c>
      <c r="AU415" s="19" t="s">
        <v>86</v>
      </c>
    </row>
    <row r="416" s="2" customFormat="1">
      <c r="A416" s="38"/>
      <c r="B416" s="39"/>
      <c r="C416" s="38"/>
      <c r="D416" s="198" t="s">
        <v>155</v>
      </c>
      <c r="E416" s="38"/>
      <c r="F416" s="199" t="s">
        <v>514</v>
      </c>
      <c r="G416" s="38"/>
      <c r="H416" s="38"/>
      <c r="I416" s="195"/>
      <c r="J416" s="38"/>
      <c r="K416" s="38"/>
      <c r="L416" s="39"/>
      <c r="M416" s="196"/>
      <c r="N416" s="197"/>
      <c r="O416" s="77"/>
      <c r="P416" s="77"/>
      <c r="Q416" s="77"/>
      <c r="R416" s="77"/>
      <c r="S416" s="77"/>
      <c r="T416" s="78"/>
      <c r="U416" s="38"/>
      <c r="V416" s="38"/>
      <c r="W416" s="38"/>
      <c r="X416" s="38"/>
      <c r="Y416" s="38"/>
      <c r="Z416" s="38"/>
      <c r="AA416" s="38"/>
      <c r="AB416" s="38"/>
      <c r="AC416" s="38"/>
      <c r="AD416" s="38"/>
      <c r="AE416" s="38"/>
      <c r="AT416" s="19" t="s">
        <v>155</v>
      </c>
      <c r="AU416" s="19" t="s">
        <v>86</v>
      </c>
    </row>
    <row r="417" s="2" customFormat="1">
      <c r="A417" s="38"/>
      <c r="B417" s="39"/>
      <c r="C417" s="38"/>
      <c r="D417" s="193" t="s">
        <v>166</v>
      </c>
      <c r="E417" s="38"/>
      <c r="F417" s="215" t="s">
        <v>500</v>
      </c>
      <c r="G417" s="38"/>
      <c r="H417" s="38"/>
      <c r="I417" s="195"/>
      <c r="J417" s="38"/>
      <c r="K417" s="38"/>
      <c r="L417" s="39"/>
      <c r="M417" s="196"/>
      <c r="N417" s="197"/>
      <c r="O417" s="77"/>
      <c r="P417" s="77"/>
      <c r="Q417" s="77"/>
      <c r="R417" s="77"/>
      <c r="S417" s="77"/>
      <c r="T417" s="78"/>
      <c r="U417" s="38"/>
      <c r="V417" s="38"/>
      <c r="W417" s="38"/>
      <c r="X417" s="38"/>
      <c r="Y417" s="38"/>
      <c r="Z417" s="38"/>
      <c r="AA417" s="38"/>
      <c r="AB417" s="38"/>
      <c r="AC417" s="38"/>
      <c r="AD417" s="38"/>
      <c r="AE417" s="38"/>
      <c r="AT417" s="19" t="s">
        <v>166</v>
      </c>
      <c r="AU417" s="19" t="s">
        <v>86</v>
      </c>
    </row>
    <row r="418" s="13" customFormat="1">
      <c r="A418" s="13"/>
      <c r="B418" s="200"/>
      <c r="C418" s="13"/>
      <c r="D418" s="193" t="s">
        <v>157</v>
      </c>
      <c r="E418" s="201" t="s">
        <v>1</v>
      </c>
      <c r="F418" s="202" t="s">
        <v>458</v>
      </c>
      <c r="G418" s="13"/>
      <c r="H418" s="201" t="s">
        <v>1</v>
      </c>
      <c r="I418" s="203"/>
      <c r="J418" s="13"/>
      <c r="K418" s="13"/>
      <c r="L418" s="200"/>
      <c r="M418" s="204"/>
      <c r="N418" s="205"/>
      <c r="O418" s="205"/>
      <c r="P418" s="205"/>
      <c r="Q418" s="205"/>
      <c r="R418" s="205"/>
      <c r="S418" s="205"/>
      <c r="T418" s="206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01" t="s">
        <v>157</v>
      </c>
      <c r="AU418" s="201" t="s">
        <v>86</v>
      </c>
      <c r="AV418" s="13" t="s">
        <v>84</v>
      </c>
      <c r="AW418" s="13" t="s">
        <v>33</v>
      </c>
      <c r="AX418" s="13" t="s">
        <v>34</v>
      </c>
      <c r="AY418" s="201" t="s">
        <v>144</v>
      </c>
    </row>
    <row r="419" s="14" customFormat="1">
      <c r="A419" s="14"/>
      <c r="B419" s="207"/>
      <c r="C419" s="14"/>
      <c r="D419" s="193" t="s">
        <v>157</v>
      </c>
      <c r="E419" s="208" t="s">
        <v>1</v>
      </c>
      <c r="F419" s="209" t="s">
        <v>515</v>
      </c>
      <c r="G419" s="14"/>
      <c r="H419" s="210">
        <v>10</v>
      </c>
      <c r="I419" s="211"/>
      <c r="J419" s="14"/>
      <c r="K419" s="14"/>
      <c r="L419" s="207"/>
      <c r="M419" s="212"/>
      <c r="N419" s="213"/>
      <c r="O419" s="213"/>
      <c r="P419" s="213"/>
      <c r="Q419" s="213"/>
      <c r="R419" s="213"/>
      <c r="S419" s="213"/>
      <c r="T419" s="214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08" t="s">
        <v>157</v>
      </c>
      <c r="AU419" s="208" t="s">
        <v>86</v>
      </c>
      <c r="AV419" s="14" t="s">
        <v>86</v>
      </c>
      <c r="AW419" s="14" t="s">
        <v>33</v>
      </c>
      <c r="AX419" s="14" t="s">
        <v>34</v>
      </c>
      <c r="AY419" s="208" t="s">
        <v>144</v>
      </c>
    </row>
    <row r="420" s="14" customFormat="1">
      <c r="A420" s="14"/>
      <c r="B420" s="207"/>
      <c r="C420" s="14"/>
      <c r="D420" s="193" t="s">
        <v>157</v>
      </c>
      <c r="E420" s="208" t="s">
        <v>1</v>
      </c>
      <c r="F420" s="209" t="s">
        <v>516</v>
      </c>
      <c r="G420" s="14"/>
      <c r="H420" s="210">
        <v>4</v>
      </c>
      <c r="I420" s="211"/>
      <c r="J420" s="14"/>
      <c r="K420" s="14"/>
      <c r="L420" s="207"/>
      <c r="M420" s="212"/>
      <c r="N420" s="213"/>
      <c r="O420" s="213"/>
      <c r="P420" s="213"/>
      <c r="Q420" s="213"/>
      <c r="R420" s="213"/>
      <c r="S420" s="213"/>
      <c r="T420" s="214"/>
      <c r="U420" s="14"/>
      <c r="V420" s="14"/>
      <c r="W420" s="14"/>
      <c r="X420" s="14"/>
      <c r="Y420" s="14"/>
      <c r="Z420" s="14"/>
      <c r="AA420" s="14"/>
      <c r="AB420" s="14"/>
      <c r="AC420" s="14"/>
      <c r="AD420" s="14"/>
      <c r="AE420" s="14"/>
      <c r="AT420" s="208" t="s">
        <v>157</v>
      </c>
      <c r="AU420" s="208" t="s">
        <v>86</v>
      </c>
      <c r="AV420" s="14" t="s">
        <v>86</v>
      </c>
      <c r="AW420" s="14" t="s">
        <v>33</v>
      </c>
      <c r="AX420" s="14" t="s">
        <v>34</v>
      </c>
      <c r="AY420" s="208" t="s">
        <v>144</v>
      </c>
    </row>
    <row r="421" s="14" customFormat="1">
      <c r="A421" s="14"/>
      <c r="B421" s="207"/>
      <c r="C421" s="14"/>
      <c r="D421" s="193" t="s">
        <v>157</v>
      </c>
      <c r="E421" s="208" t="s">
        <v>1</v>
      </c>
      <c r="F421" s="209" t="s">
        <v>517</v>
      </c>
      <c r="G421" s="14"/>
      <c r="H421" s="210">
        <v>3</v>
      </c>
      <c r="I421" s="211"/>
      <c r="J421" s="14"/>
      <c r="K421" s="14"/>
      <c r="L421" s="207"/>
      <c r="M421" s="212"/>
      <c r="N421" s="213"/>
      <c r="O421" s="213"/>
      <c r="P421" s="213"/>
      <c r="Q421" s="213"/>
      <c r="R421" s="213"/>
      <c r="S421" s="213"/>
      <c r="T421" s="214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08" t="s">
        <v>157</v>
      </c>
      <c r="AU421" s="208" t="s">
        <v>86</v>
      </c>
      <c r="AV421" s="14" t="s">
        <v>86</v>
      </c>
      <c r="AW421" s="14" t="s">
        <v>33</v>
      </c>
      <c r="AX421" s="14" t="s">
        <v>34</v>
      </c>
      <c r="AY421" s="208" t="s">
        <v>144</v>
      </c>
    </row>
    <row r="422" s="14" customFormat="1">
      <c r="A422" s="14"/>
      <c r="B422" s="207"/>
      <c r="C422" s="14"/>
      <c r="D422" s="193" t="s">
        <v>157</v>
      </c>
      <c r="E422" s="208" t="s">
        <v>1</v>
      </c>
      <c r="F422" s="209" t="s">
        <v>518</v>
      </c>
      <c r="G422" s="14"/>
      <c r="H422" s="210">
        <v>3</v>
      </c>
      <c r="I422" s="211"/>
      <c r="J422" s="14"/>
      <c r="K422" s="14"/>
      <c r="L422" s="207"/>
      <c r="M422" s="212"/>
      <c r="N422" s="213"/>
      <c r="O422" s="213"/>
      <c r="P422" s="213"/>
      <c r="Q422" s="213"/>
      <c r="R422" s="213"/>
      <c r="S422" s="213"/>
      <c r="T422" s="214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08" t="s">
        <v>157</v>
      </c>
      <c r="AU422" s="208" t="s">
        <v>86</v>
      </c>
      <c r="AV422" s="14" t="s">
        <v>86</v>
      </c>
      <c r="AW422" s="14" t="s">
        <v>33</v>
      </c>
      <c r="AX422" s="14" t="s">
        <v>34</v>
      </c>
      <c r="AY422" s="208" t="s">
        <v>144</v>
      </c>
    </row>
    <row r="423" s="14" customFormat="1">
      <c r="A423" s="14"/>
      <c r="B423" s="207"/>
      <c r="C423" s="14"/>
      <c r="D423" s="193" t="s">
        <v>157</v>
      </c>
      <c r="E423" s="208" t="s">
        <v>1</v>
      </c>
      <c r="F423" s="209" t="s">
        <v>519</v>
      </c>
      <c r="G423" s="14"/>
      <c r="H423" s="210">
        <v>1</v>
      </c>
      <c r="I423" s="211"/>
      <c r="J423" s="14"/>
      <c r="K423" s="14"/>
      <c r="L423" s="207"/>
      <c r="M423" s="212"/>
      <c r="N423" s="213"/>
      <c r="O423" s="213"/>
      <c r="P423" s="213"/>
      <c r="Q423" s="213"/>
      <c r="R423" s="213"/>
      <c r="S423" s="213"/>
      <c r="T423" s="2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8" t="s">
        <v>157</v>
      </c>
      <c r="AU423" s="208" t="s">
        <v>86</v>
      </c>
      <c r="AV423" s="14" t="s">
        <v>86</v>
      </c>
      <c r="AW423" s="14" t="s">
        <v>33</v>
      </c>
      <c r="AX423" s="14" t="s">
        <v>34</v>
      </c>
      <c r="AY423" s="208" t="s">
        <v>144</v>
      </c>
    </row>
    <row r="424" s="15" customFormat="1">
      <c r="A424" s="15"/>
      <c r="B424" s="216"/>
      <c r="C424" s="15"/>
      <c r="D424" s="193" t="s">
        <v>157</v>
      </c>
      <c r="E424" s="217" t="s">
        <v>1</v>
      </c>
      <c r="F424" s="218" t="s">
        <v>184</v>
      </c>
      <c r="G424" s="15"/>
      <c r="H424" s="219">
        <v>21</v>
      </c>
      <c r="I424" s="220"/>
      <c r="J424" s="15"/>
      <c r="K424" s="15"/>
      <c r="L424" s="216"/>
      <c r="M424" s="221"/>
      <c r="N424" s="222"/>
      <c r="O424" s="222"/>
      <c r="P424" s="222"/>
      <c r="Q424" s="222"/>
      <c r="R424" s="222"/>
      <c r="S424" s="222"/>
      <c r="T424" s="223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17" t="s">
        <v>157</v>
      </c>
      <c r="AU424" s="217" t="s">
        <v>86</v>
      </c>
      <c r="AV424" s="15" t="s">
        <v>151</v>
      </c>
      <c r="AW424" s="15" t="s">
        <v>33</v>
      </c>
      <c r="AX424" s="15" t="s">
        <v>84</v>
      </c>
      <c r="AY424" s="217" t="s">
        <v>144</v>
      </c>
    </row>
    <row r="425" s="2" customFormat="1" ht="16.5" customHeight="1">
      <c r="A425" s="38"/>
      <c r="B425" s="179"/>
      <c r="C425" s="180" t="s">
        <v>520</v>
      </c>
      <c r="D425" s="180" t="s">
        <v>146</v>
      </c>
      <c r="E425" s="181" t="s">
        <v>521</v>
      </c>
      <c r="F425" s="182" t="s">
        <v>522</v>
      </c>
      <c r="G425" s="183" t="s">
        <v>496</v>
      </c>
      <c r="H425" s="184">
        <v>1228.4000000000001</v>
      </c>
      <c r="I425" s="185"/>
      <c r="J425" s="186">
        <f>ROUND(I425*H425,2)</f>
        <v>0</v>
      </c>
      <c r="K425" s="182" t="s">
        <v>150</v>
      </c>
      <c r="L425" s="39"/>
      <c r="M425" s="187" t="s">
        <v>1</v>
      </c>
      <c r="N425" s="188" t="s">
        <v>43</v>
      </c>
      <c r="O425" s="77"/>
      <c r="P425" s="189">
        <f>O425*H425</f>
        <v>0</v>
      </c>
      <c r="Q425" s="189">
        <v>3.7500000000000001E-06</v>
      </c>
      <c r="R425" s="189">
        <f>Q425*H425</f>
        <v>0.0046065000000000004</v>
      </c>
      <c r="S425" s="189">
        <v>0</v>
      </c>
      <c r="T425" s="190">
        <f>S425*H425</f>
        <v>0</v>
      </c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R425" s="191" t="s">
        <v>151</v>
      </c>
      <c r="AT425" s="191" t="s">
        <v>146</v>
      </c>
      <c r="AU425" s="191" t="s">
        <v>86</v>
      </c>
      <c r="AY425" s="19" t="s">
        <v>144</v>
      </c>
      <c r="BE425" s="192">
        <f>IF(N425="základní",J425,0)</f>
        <v>0</v>
      </c>
      <c r="BF425" s="192">
        <f>IF(N425="snížená",J425,0)</f>
        <v>0</v>
      </c>
      <c r="BG425" s="192">
        <f>IF(N425="zákl. přenesená",J425,0)</f>
        <v>0</v>
      </c>
      <c r="BH425" s="192">
        <f>IF(N425="sníž. přenesená",J425,0)</f>
        <v>0</v>
      </c>
      <c r="BI425" s="192">
        <f>IF(N425="nulová",J425,0)</f>
        <v>0</v>
      </c>
      <c r="BJ425" s="19" t="s">
        <v>84</v>
      </c>
      <c r="BK425" s="192">
        <f>ROUND(I425*H425,2)</f>
        <v>0</v>
      </c>
      <c r="BL425" s="19" t="s">
        <v>151</v>
      </c>
      <c r="BM425" s="191" t="s">
        <v>523</v>
      </c>
    </row>
    <row r="426" s="2" customFormat="1">
      <c r="A426" s="38"/>
      <c r="B426" s="39"/>
      <c r="C426" s="38"/>
      <c r="D426" s="193" t="s">
        <v>153</v>
      </c>
      <c r="E426" s="38"/>
      <c r="F426" s="194" t="s">
        <v>524</v>
      </c>
      <c r="G426" s="38"/>
      <c r="H426" s="38"/>
      <c r="I426" s="195"/>
      <c r="J426" s="38"/>
      <c r="K426" s="38"/>
      <c r="L426" s="39"/>
      <c r="M426" s="196"/>
      <c r="N426" s="197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153</v>
      </c>
      <c r="AU426" s="19" t="s">
        <v>86</v>
      </c>
    </row>
    <row r="427" s="2" customFormat="1">
      <c r="A427" s="38"/>
      <c r="B427" s="39"/>
      <c r="C427" s="38"/>
      <c r="D427" s="198" t="s">
        <v>155</v>
      </c>
      <c r="E427" s="38"/>
      <c r="F427" s="199" t="s">
        <v>525</v>
      </c>
      <c r="G427" s="38"/>
      <c r="H427" s="38"/>
      <c r="I427" s="195"/>
      <c r="J427" s="38"/>
      <c r="K427" s="38"/>
      <c r="L427" s="39"/>
      <c r="M427" s="196"/>
      <c r="N427" s="197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155</v>
      </c>
      <c r="AU427" s="19" t="s">
        <v>86</v>
      </c>
    </row>
    <row r="428" s="2" customFormat="1">
      <c r="A428" s="38"/>
      <c r="B428" s="39"/>
      <c r="C428" s="38"/>
      <c r="D428" s="193" t="s">
        <v>166</v>
      </c>
      <c r="E428" s="38"/>
      <c r="F428" s="215" t="s">
        <v>526</v>
      </c>
      <c r="G428" s="38"/>
      <c r="H428" s="38"/>
      <c r="I428" s="195"/>
      <c r="J428" s="38"/>
      <c r="K428" s="38"/>
      <c r="L428" s="39"/>
      <c r="M428" s="196"/>
      <c r="N428" s="197"/>
      <c r="O428" s="77"/>
      <c r="P428" s="77"/>
      <c r="Q428" s="77"/>
      <c r="R428" s="77"/>
      <c r="S428" s="77"/>
      <c r="T428" s="78"/>
      <c r="U428" s="38"/>
      <c r="V428" s="38"/>
      <c r="W428" s="38"/>
      <c r="X428" s="38"/>
      <c r="Y428" s="38"/>
      <c r="Z428" s="38"/>
      <c r="AA428" s="38"/>
      <c r="AB428" s="38"/>
      <c r="AC428" s="38"/>
      <c r="AD428" s="38"/>
      <c r="AE428" s="38"/>
      <c r="AT428" s="19" t="s">
        <v>166</v>
      </c>
      <c r="AU428" s="19" t="s">
        <v>86</v>
      </c>
    </row>
    <row r="429" s="14" customFormat="1">
      <c r="A429" s="14"/>
      <c r="B429" s="207"/>
      <c r="C429" s="14"/>
      <c r="D429" s="193" t="s">
        <v>157</v>
      </c>
      <c r="E429" s="208" t="s">
        <v>1</v>
      </c>
      <c r="F429" s="209" t="s">
        <v>527</v>
      </c>
      <c r="G429" s="14"/>
      <c r="H429" s="210">
        <v>35.399999999999999</v>
      </c>
      <c r="I429" s="211"/>
      <c r="J429" s="14"/>
      <c r="K429" s="14"/>
      <c r="L429" s="207"/>
      <c r="M429" s="212"/>
      <c r="N429" s="213"/>
      <c r="O429" s="213"/>
      <c r="P429" s="213"/>
      <c r="Q429" s="213"/>
      <c r="R429" s="213"/>
      <c r="S429" s="213"/>
      <c r="T429" s="2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08" t="s">
        <v>157</v>
      </c>
      <c r="AU429" s="208" t="s">
        <v>86</v>
      </c>
      <c r="AV429" s="14" t="s">
        <v>86</v>
      </c>
      <c r="AW429" s="14" t="s">
        <v>33</v>
      </c>
      <c r="AX429" s="14" t="s">
        <v>34</v>
      </c>
      <c r="AY429" s="208" t="s">
        <v>144</v>
      </c>
    </row>
    <row r="430" s="14" customFormat="1">
      <c r="A430" s="14"/>
      <c r="B430" s="207"/>
      <c r="C430" s="14"/>
      <c r="D430" s="193" t="s">
        <v>157</v>
      </c>
      <c r="E430" s="208" t="s">
        <v>1</v>
      </c>
      <c r="F430" s="209" t="s">
        <v>528</v>
      </c>
      <c r="G430" s="14"/>
      <c r="H430" s="210">
        <v>1193</v>
      </c>
      <c r="I430" s="211"/>
      <c r="J430" s="14"/>
      <c r="K430" s="14"/>
      <c r="L430" s="207"/>
      <c r="M430" s="212"/>
      <c r="N430" s="213"/>
      <c r="O430" s="213"/>
      <c r="P430" s="213"/>
      <c r="Q430" s="213"/>
      <c r="R430" s="213"/>
      <c r="S430" s="213"/>
      <c r="T430" s="214"/>
      <c r="U430" s="14"/>
      <c r="V430" s="14"/>
      <c r="W430" s="14"/>
      <c r="X430" s="14"/>
      <c r="Y430" s="14"/>
      <c r="Z430" s="14"/>
      <c r="AA430" s="14"/>
      <c r="AB430" s="14"/>
      <c r="AC430" s="14"/>
      <c r="AD430" s="14"/>
      <c r="AE430" s="14"/>
      <c r="AT430" s="208" t="s">
        <v>157</v>
      </c>
      <c r="AU430" s="208" t="s">
        <v>86</v>
      </c>
      <c r="AV430" s="14" t="s">
        <v>86</v>
      </c>
      <c r="AW430" s="14" t="s">
        <v>33</v>
      </c>
      <c r="AX430" s="14" t="s">
        <v>34</v>
      </c>
      <c r="AY430" s="208" t="s">
        <v>144</v>
      </c>
    </row>
    <row r="431" s="15" customFormat="1">
      <c r="A431" s="15"/>
      <c r="B431" s="216"/>
      <c r="C431" s="15"/>
      <c r="D431" s="193" t="s">
        <v>157</v>
      </c>
      <c r="E431" s="217" t="s">
        <v>1</v>
      </c>
      <c r="F431" s="218" t="s">
        <v>184</v>
      </c>
      <c r="G431" s="15"/>
      <c r="H431" s="219">
        <v>1228.4000000000001</v>
      </c>
      <c r="I431" s="220"/>
      <c r="J431" s="15"/>
      <c r="K431" s="15"/>
      <c r="L431" s="216"/>
      <c r="M431" s="221"/>
      <c r="N431" s="222"/>
      <c r="O431" s="222"/>
      <c r="P431" s="222"/>
      <c r="Q431" s="222"/>
      <c r="R431" s="222"/>
      <c r="S431" s="222"/>
      <c r="T431" s="223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17" t="s">
        <v>157</v>
      </c>
      <c r="AU431" s="217" t="s">
        <v>86</v>
      </c>
      <c r="AV431" s="15" t="s">
        <v>151</v>
      </c>
      <c r="AW431" s="15" t="s">
        <v>33</v>
      </c>
      <c r="AX431" s="15" t="s">
        <v>84</v>
      </c>
      <c r="AY431" s="217" t="s">
        <v>144</v>
      </c>
    </row>
    <row r="432" s="2" customFormat="1" ht="16.5" customHeight="1">
      <c r="A432" s="38"/>
      <c r="B432" s="179"/>
      <c r="C432" s="180" t="s">
        <v>529</v>
      </c>
      <c r="D432" s="180" t="s">
        <v>146</v>
      </c>
      <c r="E432" s="181" t="s">
        <v>530</v>
      </c>
      <c r="F432" s="182" t="s">
        <v>531</v>
      </c>
      <c r="G432" s="183" t="s">
        <v>162</v>
      </c>
      <c r="H432" s="184">
        <v>21</v>
      </c>
      <c r="I432" s="185"/>
      <c r="J432" s="186">
        <f>ROUND(I432*H432,2)</f>
        <v>0</v>
      </c>
      <c r="K432" s="182" t="s">
        <v>150</v>
      </c>
      <c r="L432" s="39"/>
      <c r="M432" s="187" t="s">
        <v>1</v>
      </c>
      <c r="N432" s="188" t="s">
        <v>43</v>
      </c>
      <c r="O432" s="77"/>
      <c r="P432" s="189">
        <f>O432*H432</f>
        <v>0</v>
      </c>
      <c r="Q432" s="189">
        <v>9.38E-06</v>
      </c>
      <c r="R432" s="189">
        <f>Q432*H432</f>
        <v>0.00019698</v>
      </c>
      <c r="S432" s="189">
        <v>0</v>
      </c>
      <c r="T432" s="190">
        <f>S432*H432</f>
        <v>0</v>
      </c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R432" s="191" t="s">
        <v>151</v>
      </c>
      <c r="AT432" s="191" t="s">
        <v>146</v>
      </c>
      <c r="AU432" s="191" t="s">
        <v>86</v>
      </c>
      <c r="AY432" s="19" t="s">
        <v>144</v>
      </c>
      <c r="BE432" s="192">
        <f>IF(N432="základní",J432,0)</f>
        <v>0</v>
      </c>
      <c r="BF432" s="192">
        <f>IF(N432="snížená",J432,0)</f>
        <v>0</v>
      </c>
      <c r="BG432" s="192">
        <f>IF(N432="zákl. přenesená",J432,0)</f>
        <v>0</v>
      </c>
      <c r="BH432" s="192">
        <f>IF(N432="sníž. přenesená",J432,0)</f>
        <v>0</v>
      </c>
      <c r="BI432" s="192">
        <f>IF(N432="nulová",J432,0)</f>
        <v>0</v>
      </c>
      <c r="BJ432" s="19" t="s">
        <v>84</v>
      </c>
      <c r="BK432" s="192">
        <f>ROUND(I432*H432,2)</f>
        <v>0</v>
      </c>
      <c r="BL432" s="19" t="s">
        <v>151</v>
      </c>
      <c r="BM432" s="191" t="s">
        <v>532</v>
      </c>
    </row>
    <row r="433" s="2" customFormat="1">
      <c r="A433" s="38"/>
      <c r="B433" s="39"/>
      <c r="C433" s="38"/>
      <c r="D433" s="193" t="s">
        <v>153</v>
      </c>
      <c r="E433" s="38"/>
      <c r="F433" s="194" t="s">
        <v>533</v>
      </c>
      <c r="G433" s="38"/>
      <c r="H433" s="38"/>
      <c r="I433" s="195"/>
      <c r="J433" s="38"/>
      <c r="K433" s="38"/>
      <c r="L433" s="39"/>
      <c r="M433" s="196"/>
      <c r="N433" s="197"/>
      <c r="O433" s="77"/>
      <c r="P433" s="77"/>
      <c r="Q433" s="77"/>
      <c r="R433" s="77"/>
      <c r="S433" s="77"/>
      <c r="T433" s="78"/>
      <c r="U433" s="38"/>
      <c r="V433" s="38"/>
      <c r="W433" s="38"/>
      <c r="X433" s="38"/>
      <c r="Y433" s="38"/>
      <c r="Z433" s="38"/>
      <c r="AA433" s="38"/>
      <c r="AB433" s="38"/>
      <c r="AC433" s="38"/>
      <c r="AD433" s="38"/>
      <c r="AE433" s="38"/>
      <c r="AT433" s="19" t="s">
        <v>153</v>
      </c>
      <c r="AU433" s="19" t="s">
        <v>86</v>
      </c>
    </row>
    <row r="434" s="2" customFormat="1">
      <c r="A434" s="38"/>
      <c r="B434" s="39"/>
      <c r="C434" s="38"/>
      <c r="D434" s="198" t="s">
        <v>155</v>
      </c>
      <c r="E434" s="38"/>
      <c r="F434" s="199" t="s">
        <v>534</v>
      </c>
      <c r="G434" s="38"/>
      <c r="H434" s="38"/>
      <c r="I434" s="195"/>
      <c r="J434" s="38"/>
      <c r="K434" s="38"/>
      <c r="L434" s="39"/>
      <c r="M434" s="196"/>
      <c r="N434" s="197"/>
      <c r="O434" s="77"/>
      <c r="P434" s="77"/>
      <c r="Q434" s="77"/>
      <c r="R434" s="77"/>
      <c r="S434" s="77"/>
      <c r="T434" s="78"/>
      <c r="U434" s="38"/>
      <c r="V434" s="38"/>
      <c r="W434" s="38"/>
      <c r="X434" s="38"/>
      <c r="Y434" s="38"/>
      <c r="Z434" s="38"/>
      <c r="AA434" s="38"/>
      <c r="AB434" s="38"/>
      <c r="AC434" s="38"/>
      <c r="AD434" s="38"/>
      <c r="AE434" s="38"/>
      <c r="AT434" s="19" t="s">
        <v>155</v>
      </c>
      <c r="AU434" s="19" t="s">
        <v>86</v>
      </c>
    </row>
    <row r="435" s="2" customFormat="1">
      <c r="A435" s="38"/>
      <c r="B435" s="39"/>
      <c r="C435" s="38"/>
      <c r="D435" s="193" t="s">
        <v>166</v>
      </c>
      <c r="E435" s="38"/>
      <c r="F435" s="215" t="s">
        <v>526</v>
      </c>
      <c r="G435" s="38"/>
      <c r="H435" s="38"/>
      <c r="I435" s="195"/>
      <c r="J435" s="38"/>
      <c r="K435" s="38"/>
      <c r="L435" s="39"/>
      <c r="M435" s="196"/>
      <c r="N435" s="197"/>
      <c r="O435" s="77"/>
      <c r="P435" s="77"/>
      <c r="Q435" s="77"/>
      <c r="R435" s="77"/>
      <c r="S435" s="77"/>
      <c r="T435" s="78"/>
      <c r="U435" s="38"/>
      <c r="V435" s="38"/>
      <c r="W435" s="38"/>
      <c r="X435" s="38"/>
      <c r="Y435" s="38"/>
      <c r="Z435" s="38"/>
      <c r="AA435" s="38"/>
      <c r="AB435" s="38"/>
      <c r="AC435" s="38"/>
      <c r="AD435" s="38"/>
      <c r="AE435" s="38"/>
      <c r="AT435" s="19" t="s">
        <v>166</v>
      </c>
      <c r="AU435" s="19" t="s">
        <v>86</v>
      </c>
    </row>
    <row r="436" s="14" customFormat="1">
      <c r="A436" s="14"/>
      <c r="B436" s="207"/>
      <c r="C436" s="14"/>
      <c r="D436" s="193" t="s">
        <v>157</v>
      </c>
      <c r="E436" s="208" t="s">
        <v>1</v>
      </c>
      <c r="F436" s="209" t="s">
        <v>535</v>
      </c>
      <c r="G436" s="14"/>
      <c r="H436" s="210">
        <v>21</v>
      </c>
      <c r="I436" s="211"/>
      <c r="J436" s="14"/>
      <c r="K436" s="14"/>
      <c r="L436" s="207"/>
      <c r="M436" s="212"/>
      <c r="N436" s="213"/>
      <c r="O436" s="213"/>
      <c r="P436" s="213"/>
      <c r="Q436" s="213"/>
      <c r="R436" s="213"/>
      <c r="S436" s="213"/>
      <c r="T436" s="2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T436" s="208" t="s">
        <v>157</v>
      </c>
      <c r="AU436" s="208" t="s">
        <v>86</v>
      </c>
      <c r="AV436" s="14" t="s">
        <v>86</v>
      </c>
      <c r="AW436" s="14" t="s">
        <v>33</v>
      </c>
      <c r="AX436" s="14" t="s">
        <v>84</v>
      </c>
      <c r="AY436" s="208" t="s">
        <v>144</v>
      </c>
    </row>
    <row r="437" s="2" customFormat="1" ht="24.15" customHeight="1">
      <c r="A437" s="38"/>
      <c r="B437" s="179"/>
      <c r="C437" s="180" t="s">
        <v>536</v>
      </c>
      <c r="D437" s="180" t="s">
        <v>146</v>
      </c>
      <c r="E437" s="181" t="s">
        <v>537</v>
      </c>
      <c r="F437" s="182" t="s">
        <v>538</v>
      </c>
      <c r="G437" s="183" t="s">
        <v>496</v>
      </c>
      <c r="H437" s="184">
        <v>13</v>
      </c>
      <c r="I437" s="185"/>
      <c r="J437" s="186">
        <f>ROUND(I437*H437,2)</f>
        <v>0</v>
      </c>
      <c r="K437" s="182" t="s">
        <v>150</v>
      </c>
      <c r="L437" s="39"/>
      <c r="M437" s="187" t="s">
        <v>1</v>
      </c>
      <c r="N437" s="188" t="s">
        <v>43</v>
      </c>
      <c r="O437" s="77"/>
      <c r="P437" s="189">
        <f>O437*H437</f>
        <v>0</v>
      </c>
      <c r="Q437" s="189">
        <v>0.071903999999999996</v>
      </c>
      <c r="R437" s="189">
        <f>Q437*H437</f>
        <v>0.93475199999999992</v>
      </c>
      <c r="S437" s="189">
        <v>0</v>
      </c>
      <c r="T437" s="190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191" t="s">
        <v>151</v>
      </c>
      <c r="AT437" s="191" t="s">
        <v>146</v>
      </c>
      <c r="AU437" s="191" t="s">
        <v>86</v>
      </c>
      <c r="AY437" s="19" t="s">
        <v>144</v>
      </c>
      <c r="BE437" s="192">
        <f>IF(N437="základní",J437,0)</f>
        <v>0</v>
      </c>
      <c r="BF437" s="192">
        <f>IF(N437="snížená",J437,0)</f>
        <v>0</v>
      </c>
      <c r="BG437" s="192">
        <f>IF(N437="zákl. přenesená",J437,0)</f>
        <v>0</v>
      </c>
      <c r="BH437" s="192">
        <f>IF(N437="sníž. přenesená",J437,0)</f>
        <v>0</v>
      </c>
      <c r="BI437" s="192">
        <f>IF(N437="nulová",J437,0)</f>
        <v>0</v>
      </c>
      <c r="BJ437" s="19" t="s">
        <v>84</v>
      </c>
      <c r="BK437" s="192">
        <f>ROUND(I437*H437,2)</f>
        <v>0</v>
      </c>
      <c r="BL437" s="19" t="s">
        <v>151</v>
      </c>
      <c r="BM437" s="191" t="s">
        <v>539</v>
      </c>
    </row>
    <row r="438" s="2" customFormat="1">
      <c r="A438" s="38"/>
      <c r="B438" s="39"/>
      <c r="C438" s="38"/>
      <c r="D438" s="193" t="s">
        <v>153</v>
      </c>
      <c r="E438" s="38"/>
      <c r="F438" s="194" t="s">
        <v>540</v>
      </c>
      <c r="G438" s="38"/>
      <c r="H438" s="38"/>
      <c r="I438" s="195"/>
      <c r="J438" s="38"/>
      <c r="K438" s="38"/>
      <c r="L438" s="39"/>
      <c r="M438" s="196"/>
      <c r="N438" s="197"/>
      <c r="O438" s="77"/>
      <c r="P438" s="77"/>
      <c r="Q438" s="77"/>
      <c r="R438" s="77"/>
      <c r="S438" s="77"/>
      <c r="T438" s="7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9" t="s">
        <v>153</v>
      </c>
      <c r="AU438" s="19" t="s">
        <v>86</v>
      </c>
    </row>
    <row r="439" s="2" customFormat="1">
      <c r="A439" s="38"/>
      <c r="B439" s="39"/>
      <c r="C439" s="38"/>
      <c r="D439" s="198" t="s">
        <v>155</v>
      </c>
      <c r="E439" s="38"/>
      <c r="F439" s="199" t="s">
        <v>541</v>
      </c>
      <c r="G439" s="38"/>
      <c r="H439" s="38"/>
      <c r="I439" s="195"/>
      <c r="J439" s="38"/>
      <c r="K439" s="38"/>
      <c r="L439" s="39"/>
      <c r="M439" s="196"/>
      <c r="N439" s="197"/>
      <c r="O439" s="77"/>
      <c r="P439" s="77"/>
      <c r="Q439" s="77"/>
      <c r="R439" s="77"/>
      <c r="S439" s="77"/>
      <c r="T439" s="78"/>
      <c r="U439" s="38"/>
      <c r="V439" s="38"/>
      <c r="W439" s="38"/>
      <c r="X439" s="38"/>
      <c r="Y439" s="38"/>
      <c r="Z439" s="38"/>
      <c r="AA439" s="38"/>
      <c r="AB439" s="38"/>
      <c r="AC439" s="38"/>
      <c r="AD439" s="38"/>
      <c r="AE439" s="38"/>
      <c r="AT439" s="19" t="s">
        <v>155</v>
      </c>
      <c r="AU439" s="19" t="s">
        <v>86</v>
      </c>
    </row>
    <row r="440" s="2" customFormat="1">
      <c r="A440" s="38"/>
      <c r="B440" s="39"/>
      <c r="C440" s="38"/>
      <c r="D440" s="193" t="s">
        <v>166</v>
      </c>
      <c r="E440" s="38"/>
      <c r="F440" s="215" t="s">
        <v>542</v>
      </c>
      <c r="G440" s="38"/>
      <c r="H440" s="38"/>
      <c r="I440" s="195"/>
      <c r="J440" s="38"/>
      <c r="K440" s="38"/>
      <c r="L440" s="39"/>
      <c r="M440" s="196"/>
      <c r="N440" s="197"/>
      <c r="O440" s="77"/>
      <c r="P440" s="77"/>
      <c r="Q440" s="77"/>
      <c r="R440" s="77"/>
      <c r="S440" s="77"/>
      <c r="T440" s="78"/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T440" s="19" t="s">
        <v>166</v>
      </c>
      <c r="AU440" s="19" t="s">
        <v>86</v>
      </c>
    </row>
    <row r="441" s="13" customFormat="1">
      <c r="A441" s="13"/>
      <c r="B441" s="200"/>
      <c r="C441" s="13"/>
      <c r="D441" s="193" t="s">
        <v>157</v>
      </c>
      <c r="E441" s="201" t="s">
        <v>1</v>
      </c>
      <c r="F441" s="202" t="s">
        <v>335</v>
      </c>
      <c r="G441" s="13"/>
      <c r="H441" s="201" t="s">
        <v>1</v>
      </c>
      <c r="I441" s="203"/>
      <c r="J441" s="13"/>
      <c r="K441" s="13"/>
      <c r="L441" s="200"/>
      <c r="M441" s="204"/>
      <c r="N441" s="205"/>
      <c r="O441" s="205"/>
      <c r="P441" s="205"/>
      <c r="Q441" s="205"/>
      <c r="R441" s="205"/>
      <c r="S441" s="205"/>
      <c r="T441" s="206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01" t="s">
        <v>157</v>
      </c>
      <c r="AU441" s="201" t="s">
        <v>86</v>
      </c>
      <c r="AV441" s="13" t="s">
        <v>84</v>
      </c>
      <c r="AW441" s="13" t="s">
        <v>33</v>
      </c>
      <c r="AX441" s="13" t="s">
        <v>34</v>
      </c>
      <c r="AY441" s="201" t="s">
        <v>144</v>
      </c>
    </row>
    <row r="442" s="14" customFormat="1">
      <c r="A442" s="14"/>
      <c r="B442" s="207"/>
      <c r="C442" s="14"/>
      <c r="D442" s="193" t="s">
        <v>157</v>
      </c>
      <c r="E442" s="208" t="s">
        <v>1</v>
      </c>
      <c r="F442" s="209" t="s">
        <v>543</v>
      </c>
      <c r="G442" s="14"/>
      <c r="H442" s="210">
        <v>13</v>
      </c>
      <c r="I442" s="211"/>
      <c r="J442" s="14"/>
      <c r="K442" s="14"/>
      <c r="L442" s="207"/>
      <c r="M442" s="212"/>
      <c r="N442" s="213"/>
      <c r="O442" s="213"/>
      <c r="P442" s="213"/>
      <c r="Q442" s="213"/>
      <c r="R442" s="213"/>
      <c r="S442" s="213"/>
      <c r="T442" s="214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08" t="s">
        <v>157</v>
      </c>
      <c r="AU442" s="208" t="s">
        <v>86</v>
      </c>
      <c r="AV442" s="14" t="s">
        <v>86</v>
      </c>
      <c r="AW442" s="14" t="s">
        <v>33</v>
      </c>
      <c r="AX442" s="14" t="s">
        <v>84</v>
      </c>
      <c r="AY442" s="208" t="s">
        <v>144</v>
      </c>
    </row>
    <row r="443" s="2" customFormat="1" ht="24.15" customHeight="1">
      <c r="A443" s="38"/>
      <c r="B443" s="179"/>
      <c r="C443" s="180" t="s">
        <v>544</v>
      </c>
      <c r="D443" s="180" t="s">
        <v>146</v>
      </c>
      <c r="E443" s="181" t="s">
        <v>545</v>
      </c>
      <c r="F443" s="182" t="s">
        <v>546</v>
      </c>
      <c r="G443" s="183" t="s">
        <v>496</v>
      </c>
      <c r="H443" s="184">
        <v>13</v>
      </c>
      <c r="I443" s="185"/>
      <c r="J443" s="186">
        <f>ROUND(I443*H443,2)</f>
        <v>0</v>
      </c>
      <c r="K443" s="182" t="s">
        <v>150</v>
      </c>
      <c r="L443" s="39"/>
      <c r="M443" s="187" t="s">
        <v>1</v>
      </c>
      <c r="N443" s="188" t="s">
        <v>43</v>
      </c>
      <c r="O443" s="77"/>
      <c r="P443" s="189">
        <f>O443*H443</f>
        <v>0</v>
      </c>
      <c r="Q443" s="189">
        <v>0.089775999999999995</v>
      </c>
      <c r="R443" s="189">
        <f>Q443*H443</f>
        <v>1.1670879999999999</v>
      </c>
      <c r="S443" s="189">
        <v>0</v>
      </c>
      <c r="T443" s="190">
        <f>S443*H443</f>
        <v>0</v>
      </c>
      <c r="U443" s="38"/>
      <c r="V443" s="38"/>
      <c r="W443" s="38"/>
      <c r="X443" s="38"/>
      <c r="Y443" s="38"/>
      <c r="Z443" s="38"/>
      <c r="AA443" s="38"/>
      <c r="AB443" s="38"/>
      <c r="AC443" s="38"/>
      <c r="AD443" s="38"/>
      <c r="AE443" s="38"/>
      <c r="AR443" s="191" t="s">
        <v>151</v>
      </c>
      <c r="AT443" s="191" t="s">
        <v>146</v>
      </c>
      <c r="AU443" s="191" t="s">
        <v>86</v>
      </c>
      <c r="AY443" s="19" t="s">
        <v>144</v>
      </c>
      <c r="BE443" s="192">
        <f>IF(N443="základní",J443,0)</f>
        <v>0</v>
      </c>
      <c r="BF443" s="192">
        <f>IF(N443="snížená",J443,0)</f>
        <v>0</v>
      </c>
      <c r="BG443" s="192">
        <f>IF(N443="zákl. přenesená",J443,0)</f>
        <v>0</v>
      </c>
      <c r="BH443" s="192">
        <f>IF(N443="sníž. přenesená",J443,0)</f>
        <v>0</v>
      </c>
      <c r="BI443" s="192">
        <f>IF(N443="nulová",J443,0)</f>
        <v>0</v>
      </c>
      <c r="BJ443" s="19" t="s">
        <v>84</v>
      </c>
      <c r="BK443" s="192">
        <f>ROUND(I443*H443,2)</f>
        <v>0</v>
      </c>
      <c r="BL443" s="19" t="s">
        <v>151</v>
      </c>
      <c r="BM443" s="191" t="s">
        <v>547</v>
      </c>
    </row>
    <row r="444" s="2" customFormat="1">
      <c r="A444" s="38"/>
      <c r="B444" s="39"/>
      <c r="C444" s="38"/>
      <c r="D444" s="193" t="s">
        <v>153</v>
      </c>
      <c r="E444" s="38"/>
      <c r="F444" s="194" t="s">
        <v>548</v>
      </c>
      <c r="G444" s="38"/>
      <c r="H444" s="38"/>
      <c r="I444" s="195"/>
      <c r="J444" s="38"/>
      <c r="K444" s="38"/>
      <c r="L444" s="39"/>
      <c r="M444" s="196"/>
      <c r="N444" s="197"/>
      <c r="O444" s="77"/>
      <c r="P444" s="77"/>
      <c r="Q444" s="77"/>
      <c r="R444" s="77"/>
      <c r="S444" s="77"/>
      <c r="T444" s="78"/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T444" s="19" t="s">
        <v>153</v>
      </c>
      <c r="AU444" s="19" t="s">
        <v>86</v>
      </c>
    </row>
    <row r="445" s="2" customFormat="1">
      <c r="A445" s="38"/>
      <c r="B445" s="39"/>
      <c r="C445" s="38"/>
      <c r="D445" s="198" t="s">
        <v>155</v>
      </c>
      <c r="E445" s="38"/>
      <c r="F445" s="199" t="s">
        <v>549</v>
      </c>
      <c r="G445" s="38"/>
      <c r="H445" s="38"/>
      <c r="I445" s="195"/>
      <c r="J445" s="38"/>
      <c r="K445" s="38"/>
      <c r="L445" s="39"/>
      <c r="M445" s="196"/>
      <c r="N445" s="197"/>
      <c r="O445" s="77"/>
      <c r="P445" s="77"/>
      <c r="Q445" s="77"/>
      <c r="R445" s="77"/>
      <c r="S445" s="77"/>
      <c r="T445" s="7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9" t="s">
        <v>155</v>
      </c>
      <c r="AU445" s="19" t="s">
        <v>86</v>
      </c>
    </row>
    <row r="446" s="2" customFormat="1">
      <c r="A446" s="38"/>
      <c r="B446" s="39"/>
      <c r="C446" s="38"/>
      <c r="D446" s="193" t="s">
        <v>166</v>
      </c>
      <c r="E446" s="38"/>
      <c r="F446" s="215" t="s">
        <v>542</v>
      </c>
      <c r="G446" s="38"/>
      <c r="H446" s="38"/>
      <c r="I446" s="195"/>
      <c r="J446" s="38"/>
      <c r="K446" s="38"/>
      <c r="L446" s="39"/>
      <c r="M446" s="196"/>
      <c r="N446" s="197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166</v>
      </c>
      <c r="AU446" s="19" t="s">
        <v>86</v>
      </c>
    </row>
    <row r="447" s="13" customFormat="1">
      <c r="A447" s="13"/>
      <c r="B447" s="200"/>
      <c r="C447" s="13"/>
      <c r="D447" s="193" t="s">
        <v>157</v>
      </c>
      <c r="E447" s="201" t="s">
        <v>1</v>
      </c>
      <c r="F447" s="202" t="s">
        <v>335</v>
      </c>
      <c r="G447" s="13"/>
      <c r="H447" s="201" t="s">
        <v>1</v>
      </c>
      <c r="I447" s="203"/>
      <c r="J447" s="13"/>
      <c r="K447" s="13"/>
      <c r="L447" s="200"/>
      <c r="M447" s="204"/>
      <c r="N447" s="205"/>
      <c r="O447" s="205"/>
      <c r="P447" s="205"/>
      <c r="Q447" s="205"/>
      <c r="R447" s="205"/>
      <c r="S447" s="205"/>
      <c r="T447" s="206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01" t="s">
        <v>157</v>
      </c>
      <c r="AU447" s="201" t="s">
        <v>86</v>
      </c>
      <c r="AV447" s="13" t="s">
        <v>84</v>
      </c>
      <c r="AW447" s="13" t="s">
        <v>33</v>
      </c>
      <c r="AX447" s="13" t="s">
        <v>34</v>
      </c>
      <c r="AY447" s="201" t="s">
        <v>144</v>
      </c>
    </row>
    <row r="448" s="14" customFormat="1">
      <c r="A448" s="14"/>
      <c r="B448" s="207"/>
      <c r="C448" s="14"/>
      <c r="D448" s="193" t="s">
        <v>157</v>
      </c>
      <c r="E448" s="208" t="s">
        <v>1</v>
      </c>
      <c r="F448" s="209" t="s">
        <v>550</v>
      </c>
      <c r="G448" s="14"/>
      <c r="H448" s="210">
        <v>13</v>
      </c>
      <c r="I448" s="211"/>
      <c r="J448" s="14"/>
      <c r="K448" s="14"/>
      <c r="L448" s="207"/>
      <c r="M448" s="212"/>
      <c r="N448" s="213"/>
      <c r="O448" s="213"/>
      <c r="P448" s="213"/>
      <c r="Q448" s="213"/>
      <c r="R448" s="213"/>
      <c r="S448" s="213"/>
      <c r="T448" s="2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08" t="s">
        <v>157</v>
      </c>
      <c r="AU448" s="208" t="s">
        <v>86</v>
      </c>
      <c r="AV448" s="14" t="s">
        <v>86</v>
      </c>
      <c r="AW448" s="14" t="s">
        <v>33</v>
      </c>
      <c r="AX448" s="14" t="s">
        <v>84</v>
      </c>
      <c r="AY448" s="208" t="s">
        <v>144</v>
      </c>
    </row>
    <row r="449" s="2" customFormat="1" ht="16.5" customHeight="1">
      <c r="A449" s="38"/>
      <c r="B449" s="179"/>
      <c r="C449" s="232" t="s">
        <v>551</v>
      </c>
      <c r="D449" s="232" t="s">
        <v>251</v>
      </c>
      <c r="E449" s="233" t="s">
        <v>392</v>
      </c>
      <c r="F449" s="234" t="s">
        <v>393</v>
      </c>
      <c r="G449" s="235" t="s">
        <v>162</v>
      </c>
      <c r="H449" s="236">
        <v>2.6259999999999999</v>
      </c>
      <c r="I449" s="237"/>
      <c r="J449" s="238">
        <f>ROUND(I449*H449,2)</f>
        <v>0</v>
      </c>
      <c r="K449" s="234" t="s">
        <v>150</v>
      </c>
      <c r="L449" s="239"/>
      <c r="M449" s="240" t="s">
        <v>1</v>
      </c>
      <c r="N449" s="241" t="s">
        <v>43</v>
      </c>
      <c r="O449" s="77"/>
      <c r="P449" s="189">
        <f>O449*H449</f>
        <v>0</v>
      </c>
      <c r="Q449" s="189">
        <v>0.222</v>
      </c>
      <c r="R449" s="189">
        <f>Q449*H449</f>
        <v>0.58297199999999993</v>
      </c>
      <c r="S449" s="189">
        <v>0</v>
      </c>
      <c r="T449" s="190">
        <f>S449*H449</f>
        <v>0</v>
      </c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  <c r="AR449" s="191" t="s">
        <v>210</v>
      </c>
      <c r="AT449" s="191" t="s">
        <v>251</v>
      </c>
      <c r="AU449" s="191" t="s">
        <v>86</v>
      </c>
      <c r="AY449" s="19" t="s">
        <v>144</v>
      </c>
      <c r="BE449" s="192">
        <f>IF(N449="základní",J449,0)</f>
        <v>0</v>
      </c>
      <c r="BF449" s="192">
        <f>IF(N449="snížená",J449,0)</f>
        <v>0</v>
      </c>
      <c r="BG449" s="192">
        <f>IF(N449="zákl. přenesená",J449,0)</f>
        <v>0</v>
      </c>
      <c r="BH449" s="192">
        <f>IF(N449="sníž. přenesená",J449,0)</f>
        <v>0</v>
      </c>
      <c r="BI449" s="192">
        <f>IF(N449="nulová",J449,0)</f>
        <v>0</v>
      </c>
      <c r="BJ449" s="19" t="s">
        <v>84</v>
      </c>
      <c r="BK449" s="192">
        <f>ROUND(I449*H449,2)</f>
        <v>0</v>
      </c>
      <c r="BL449" s="19" t="s">
        <v>151</v>
      </c>
      <c r="BM449" s="191" t="s">
        <v>552</v>
      </c>
    </row>
    <row r="450" s="2" customFormat="1">
      <c r="A450" s="38"/>
      <c r="B450" s="39"/>
      <c r="C450" s="38"/>
      <c r="D450" s="193" t="s">
        <v>153</v>
      </c>
      <c r="E450" s="38"/>
      <c r="F450" s="194" t="s">
        <v>393</v>
      </c>
      <c r="G450" s="38"/>
      <c r="H450" s="38"/>
      <c r="I450" s="195"/>
      <c r="J450" s="38"/>
      <c r="K450" s="38"/>
      <c r="L450" s="39"/>
      <c r="M450" s="196"/>
      <c r="N450" s="197"/>
      <c r="O450" s="77"/>
      <c r="P450" s="77"/>
      <c r="Q450" s="77"/>
      <c r="R450" s="77"/>
      <c r="S450" s="77"/>
      <c r="T450" s="78"/>
      <c r="U450" s="38"/>
      <c r="V450" s="38"/>
      <c r="W450" s="38"/>
      <c r="X450" s="38"/>
      <c r="Y450" s="38"/>
      <c r="Z450" s="38"/>
      <c r="AA450" s="38"/>
      <c r="AB450" s="38"/>
      <c r="AC450" s="38"/>
      <c r="AD450" s="38"/>
      <c r="AE450" s="38"/>
      <c r="AT450" s="19" t="s">
        <v>153</v>
      </c>
      <c r="AU450" s="19" t="s">
        <v>86</v>
      </c>
    </row>
    <row r="451" s="13" customFormat="1">
      <c r="A451" s="13"/>
      <c r="B451" s="200"/>
      <c r="C451" s="13"/>
      <c r="D451" s="193" t="s">
        <v>157</v>
      </c>
      <c r="E451" s="201" t="s">
        <v>1</v>
      </c>
      <c r="F451" s="202" t="s">
        <v>553</v>
      </c>
      <c r="G451" s="13"/>
      <c r="H451" s="201" t="s">
        <v>1</v>
      </c>
      <c r="I451" s="203"/>
      <c r="J451" s="13"/>
      <c r="K451" s="13"/>
      <c r="L451" s="200"/>
      <c r="M451" s="204"/>
      <c r="N451" s="205"/>
      <c r="O451" s="205"/>
      <c r="P451" s="205"/>
      <c r="Q451" s="205"/>
      <c r="R451" s="205"/>
      <c r="S451" s="205"/>
      <c r="T451" s="206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01" t="s">
        <v>157</v>
      </c>
      <c r="AU451" s="201" t="s">
        <v>86</v>
      </c>
      <c r="AV451" s="13" t="s">
        <v>84</v>
      </c>
      <c r="AW451" s="13" t="s">
        <v>33</v>
      </c>
      <c r="AX451" s="13" t="s">
        <v>34</v>
      </c>
      <c r="AY451" s="201" t="s">
        <v>144</v>
      </c>
    </row>
    <row r="452" s="14" customFormat="1">
      <c r="A452" s="14"/>
      <c r="B452" s="207"/>
      <c r="C452" s="14"/>
      <c r="D452" s="193" t="s">
        <v>157</v>
      </c>
      <c r="E452" s="208" t="s">
        <v>1</v>
      </c>
      <c r="F452" s="209" t="s">
        <v>554</v>
      </c>
      <c r="G452" s="14"/>
      <c r="H452" s="210">
        <v>2.6259999999999999</v>
      </c>
      <c r="I452" s="211"/>
      <c r="J452" s="14"/>
      <c r="K452" s="14"/>
      <c r="L452" s="207"/>
      <c r="M452" s="212"/>
      <c r="N452" s="213"/>
      <c r="O452" s="213"/>
      <c r="P452" s="213"/>
      <c r="Q452" s="213"/>
      <c r="R452" s="213"/>
      <c r="S452" s="213"/>
      <c r="T452" s="214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08" t="s">
        <v>157</v>
      </c>
      <c r="AU452" s="208" t="s">
        <v>86</v>
      </c>
      <c r="AV452" s="14" t="s">
        <v>86</v>
      </c>
      <c r="AW452" s="14" t="s">
        <v>33</v>
      </c>
      <c r="AX452" s="14" t="s">
        <v>84</v>
      </c>
      <c r="AY452" s="208" t="s">
        <v>144</v>
      </c>
    </row>
    <row r="453" s="2" customFormat="1" ht="33" customHeight="1">
      <c r="A453" s="38"/>
      <c r="B453" s="179"/>
      <c r="C453" s="180" t="s">
        <v>555</v>
      </c>
      <c r="D453" s="180" t="s">
        <v>146</v>
      </c>
      <c r="E453" s="181" t="s">
        <v>556</v>
      </c>
      <c r="F453" s="182" t="s">
        <v>557</v>
      </c>
      <c r="G453" s="183" t="s">
        <v>496</v>
      </c>
      <c r="H453" s="184">
        <v>32</v>
      </c>
      <c r="I453" s="185"/>
      <c r="J453" s="186">
        <f>ROUND(I453*H453,2)</f>
        <v>0</v>
      </c>
      <c r="K453" s="182" t="s">
        <v>150</v>
      </c>
      <c r="L453" s="39"/>
      <c r="M453" s="187" t="s">
        <v>1</v>
      </c>
      <c r="N453" s="188" t="s">
        <v>43</v>
      </c>
      <c r="O453" s="77"/>
      <c r="P453" s="189">
        <f>O453*H453</f>
        <v>0</v>
      </c>
      <c r="Q453" s="189">
        <v>0.12949959999999999</v>
      </c>
      <c r="R453" s="189">
        <f>Q453*H453</f>
        <v>4.1439871999999998</v>
      </c>
      <c r="S453" s="189">
        <v>0</v>
      </c>
      <c r="T453" s="190">
        <f>S453*H453</f>
        <v>0</v>
      </c>
      <c r="U453" s="38"/>
      <c r="V453" s="38"/>
      <c r="W453" s="38"/>
      <c r="X453" s="38"/>
      <c r="Y453" s="38"/>
      <c r="Z453" s="38"/>
      <c r="AA453" s="38"/>
      <c r="AB453" s="38"/>
      <c r="AC453" s="38"/>
      <c r="AD453" s="38"/>
      <c r="AE453" s="38"/>
      <c r="AR453" s="191" t="s">
        <v>151</v>
      </c>
      <c r="AT453" s="191" t="s">
        <v>146</v>
      </c>
      <c r="AU453" s="191" t="s">
        <v>86</v>
      </c>
      <c r="AY453" s="19" t="s">
        <v>144</v>
      </c>
      <c r="BE453" s="192">
        <f>IF(N453="základní",J453,0)</f>
        <v>0</v>
      </c>
      <c r="BF453" s="192">
        <f>IF(N453="snížená",J453,0)</f>
        <v>0</v>
      </c>
      <c r="BG453" s="192">
        <f>IF(N453="zákl. přenesená",J453,0)</f>
        <v>0</v>
      </c>
      <c r="BH453" s="192">
        <f>IF(N453="sníž. přenesená",J453,0)</f>
        <v>0</v>
      </c>
      <c r="BI453" s="192">
        <f>IF(N453="nulová",J453,0)</f>
        <v>0</v>
      </c>
      <c r="BJ453" s="19" t="s">
        <v>84</v>
      </c>
      <c r="BK453" s="192">
        <f>ROUND(I453*H453,2)</f>
        <v>0</v>
      </c>
      <c r="BL453" s="19" t="s">
        <v>151</v>
      </c>
      <c r="BM453" s="191" t="s">
        <v>558</v>
      </c>
    </row>
    <row r="454" s="2" customFormat="1">
      <c r="A454" s="38"/>
      <c r="B454" s="39"/>
      <c r="C454" s="38"/>
      <c r="D454" s="193" t="s">
        <v>153</v>
      </c>
      <c r="E454" s="38"/>
      <c r="F454" s="194" t="s">
        <v>559</v>
      </c>
      <c r="G454" s="38"/>
      <c r="H454" s="38"/>
      <c r="I454" s="195"/>
      <c r="J454" s="38"/>
      <c r="K454" s="38"/>
      <c r="L454" s="39"/>
      <c r="M454" s="196"/>
      <c r="N454" s="197"/>
      <c r="O454" s="77"/>
      <c r="P454" s="77"/>
      <c r="Q454" s="77"/>
      <c r="R454" s="77"/>
      <c r="S454" s="77"/>
      <c r="T454" s="78"/>
      <c r="U454" s="38"/>
      <c r="V454" s="38"/>
      <c r="W454" s="38"/>
      <c r="X454" s="38"/>
      <c r="Y454" s="38"/>
      <c r="Z454" s="38"/>
      <c r="AA454" s="38"/>
      <c r="AB454" s="38"/>
      <c r="AC454" s="38"/>
      <c r="AD454" s="38"/>
      <c r="AE454" s="38"/>
      <c r="AT454" s="19" t="s">
        <v>153</v>
      </c>
      <c r="AU454" s="19" t="s">
        <v>86</v>
      </c>
    </row>
    <row r="455" s="2" customFormat="1">
      <c r="A455" s="38"/>
      <c r="B455" s="39"/>
      <c r="C455" s="38"/>
      <c r="D455" s="198" t="s">
        <v>155</v>
      </c>
      <c r="E455" s="38"/>
      <c r="F455" s="199" t="s">
        <v>560</v>
      </c>
      <c r="G455" s="38"/>
      <c r="H455" s="38"/>
      <c r="I455" s="195"/>
      <c r="J455" s="38"/>
      <c r="K455" s="38"/>
      <c r="L455" s="39"/>
      <c r="M455" s="196"/>
      <c r="N455" s="197"/>
      <c r="O455" s="77"/>
      <c r="P455" s="77"/>
      <c r="Q455" s="77"/>
      <c r="R455" s="77"/>
      <c r="S455" s="77"/>
      <c r="T455" s="78"/>
      <c r="U455" s="38"/>
      <c r="V455" s="38"/>
      <c r="W455" s="38"/>
      <c r="X455" s="38"/>
      <c r="Y455" s="38"/>
      <c r="Z455" s="38"/>
      <c r="AA455" s="38"/>
      <c r="AB455" s="38"/>
      <c r="AC455" s="38"/>
      <c r="AD455" s="38"/>
      <c r="AE455" s="38"/>
      <c r="AT455" s="19" t="s">
        <v>155</v>
      </c>
      <c r="AU455" s="19" t="s">
        <v>86</v>
      </c>
    </row>
    <row r="456" s="2" customFormat="1">
      <c r="A456" s="38"/>
      <c r="B456" s="39"/>
      <c r="C456" s="38"/>
      <c r="D456" s="193" t="s">
        <v>166</v>
      </c>
      <c r="E456" s="38"/>
      <c r="F456" s="215" t="s">
        <v>561</v>
      </c>
      <c r="G456" s="38"/>
      <c r="H456" s="38"/>
      <c r="I456" s="195"/>
      <c r="J456" s="38"/>
      <c r="K456" s="38"/>
      <c r="L456" s="39"/>
      <c r="M456" s="196"/>
      <c r="N456" s="197"/>
      <c r="O456" s="77"/>
      <c r="P456" s="77"/>
      <c r="Q456" s="77"/>
      <c r="R456" s="77"/>
      <c r="S456" s="77"/>
      <c r="T456" s="78"/>
      <c r="U456" s="38"/>
      <c r="V456" s="38"/>
      <c r="W456" s="38"/>
      <c r="X456" s="38"/>
      <c r="Y456" s="38"/>
      <c r="Z456" s="38"/>
      <c r="AA456" s="38"/>
      <c r="AB456" s="38"/>
      <c r="AC456" s="38"/>
      <c r="AD456" s="38"/>
      <c r="AE456" s="38"/>
      <c r="AT456" s="19" t="s">
        <v>166</v>
      </c>
      <c r="AU456" s="19" t="s">
        <v>86</v>
      </c>
    </row>
    <row r="457" s="13" customFormat="1">
      <c r="A457" s="13"/>
      <c r="B457" s="200"/>
      <c r="C457" s="13"/>
      <c r="D457" s="193" t="s">
        <v>157</v>
      </c>
      <c r="E457" s="201" t="s">
        <v>1</v>
      </c>
      <c r="F457" s="202" t="s">
        <v>335</v>
      </c>
      <c r="G457" s="13"/>
      <c r="H457" s="201" t="s">
        <v>1</v>
      </c>
      <c r="I457" s="203"/>
      <c r="J457" s="13"/>
      <c r="K457" s="13"/>
      <c r="L457" s="200"/>
      <c r="M457" s="204"/>
      <c r="N457" s="205"/>
      <c r="O457" s="205"/>
      <c r="P457" s="205"/>
      <c r="Q457" s="205"/>
      <c r="R457" s="205"/>
      <c r="S457" s="205"/>
      <c r="T457" s="206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T457" s="201" t="s">
        <v>157</v>
      </c>
      <c r="AU457" s="201" t="s">
        <v>86</v>
      </c>
      <c r="AV457" s="13" t="s">
        <v>84</v>
      </c>
      <c r="AW457" s="13" t="s">
        <v>33</v>
      </c>
      <c r="AX457" s="13" t="s">
        <v>34</v>
      </c>
      <c r="AY457" s="201" t="s">
        <v>144</v>
      </c>
    </row>
    <row r="458" s="13" customFormat="1">
      <c r="A458" s="13"/>
      <c r="B458" s="200"/>
      <c r="C458" s="13"/>
      <c r="D458" s="193" t="s">
        <v>157</v>
      </c>
      <c r="E458" s="201" t="s">
        <v>1</v>
      </c>
      <c r="F458" s="202" t="s">
        <v>562</v>
      </c>
      <c r="G458" s="13"/>
      <c r="H458" s="201" t="s">
        <v>1</v>
      </c>
      <c r="I458" s="203"/>
      <c r="J458" s="13"/>
      <c r="K458" s="13"/>
      <c r="L458" s="200"/>
      <c r="M458" s="204"/>
      <c r="N458" s="205"/>
      <c r="O458" s="205"/>
      <c r="P458" s="205"/>
      <c r="Q458" s="205"/>
      <c r="R458" s="205"/>
      <c r="S458" s="205"/>
      <c r="T458" s="206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01" t="s">
        <v>157</v>
      </c>
      <c r="AU458" s="201" t="s">
        <v>86</v>
      </c>
      <c r="AV458" s="13" t="s">
        <v>84</v>
      </c>
      <c r="AW458" s="13" t="s">
        <v>33</v>
      </c>
      <c r="AX458" s="13" t="s">
        <v>34</v>
      </c>
      <c r="AY458" s="201" t="s">
        <v>144</v>
      </c>
    </row>
    <row r="459" s="14" customFormat="1">
      <c r="A459" s="14"/>
      <c r="B459" s="207"/>
      <c r="C459" s="14"/>
      <c r="D459" s="193" t="s">
        <v>157</v>
      </c>
      <c r="E459" s="208" t="s">
        <v>1</v>
      </c>
      <c r="F459" s="209" t="s">
        <v>563</v>
      </c>
      <c r="G459" s="14"/>
      <c r="H459" s="210">
        <v>32</v>
      </c>
      <c r="I459" s="211"/>
      <c r="J459" s="14"/>
      <c r="K459" s="14"/>
      <c r="L459" s="207"/>
      <c r="M459" s="212"/>
      <c r="N459" s="213"/>
      <c r="O459" s="213"/>
      <c r="P459" s="213"/>
      <c r="Q459" s="213"/>
      <c r="R459" s="213"/>
      <c r="S459" s="213"/>
      <c r="T459" s="214"/>
      <c r="U459" s="14"/>
      <c r="V459" s="14"/>
      <c r="W459" s="14"/>
      <c r="X459" s="14"/>
      <c r="Y459" s="14"/>
      <c r="Z459" s="14"/>
      <c r="AA459" s="14"/>
      <c r="AB459" s="14"/>
      <c r="AC459" s="14"/>
      <c r="AD459" s="14"/>
      <c r="AE459" s="14"/>
      <c r="AT459" s="208" t="s">
        <v>157</v>
      </c>
      <c r="AU459" s="208" t="s">
        <v>86</v>
      </c>
      <c r="AV459" s="14" t="s">
        <v>86</v>
      </c>
      <c r="AW459" s="14" t="s">
        <v>33</v>
      </c>
      <c r="AX459" s="14" t="s">
        <v>84</v>
      </c>
      <c r="AY459" s="208" t="s">
        <v>144</v>
      </c>
    </row>
    <row r="460" s="2" customFormat="1" ht="16.5" customHeight="1">
      <c r="A460" s="38"/>
      <c r="B460" s="179"/>
      <c r="C460" s="232" t="s">
        <v>564</v>
      </c>
      <c r="D460" s="232" t="s">
        <v>251</v>
      </c>
      <c r="E460" s="233" t="s">
        <v>565</v>
      </c>
      <c r="F460" s="234" t="s">
        <v>566</v>
      </c>
      <c r="G460" s="235" t="s">
        <v>496</v>
      </c>
      <c r="H460" s="236">
        <v>32.32</v>
      </c>
      <c r="I460" s="237"/>
      <c r="J460" s="238">
        <f>ROUND(I460*H460,2)</f>
        <v>0</v>
      </c>
      <c r="K460" s="234" t="s">
        <v>150</v>
      </c>
      <c r="L460" s="239"/>
      <c r="M460" s="240" t="s">
        <v>1</v>
      </c>
      <c r="N460" s="241" t="s">
        <v>43</v>
      </c>
      <c r="O460" s="77"/>
      <c r="P460" s="189">
        <f>O460*H460</f>
        <v>0</v>
      </c>
      <c r="Q460" s="189">
        <v>0.045999999999999999</v>
      </c>
      <c r="R460" s="189">
        <f>Q460*H460</f>
        <v>1.48672</v>
      </c>
      <c r="S460" s="189">
        <v>0</v>
      </c>
      <c r="T460" s="190">
        <f>S460*H460</f>
        <v>0</v>
      </c>
      <c r="U460" s="38"/>
      <c r="V460" s="38"/>
      <c r="W460" s="38"/>
      <c r="X460" s="38"/>
      <c r="Y460" s="38"/>
      <c r="Z460" s="38"/>
      <c r="AA460" s="38"/>
      <c r="AB460" s="38"/>
      <c r="AC460" s="38"/>
      <c r="AD460" s="38"/>
      <c r="AE460" s="38"/>
      <c r="AR460" s="191" t="s">
        <v>210</v>
      </c>
      <c r="AT460" s="191" t="s">
        <v>251</v>
      </c>
      <c r="AU460" s="191" t="s">
        <v>86</v>
      </c>
      <c r="AY460" s="19" t="s">
        <v>144</v>
      </c>
      <c r="BE460" s="192">
        <f>IF(N460="základní",J460,0)</f>
        <v>0</v>
      </c>
      <c r="BF460" s="192">
        <f>IF(N460="snížená",J460,0)</f>
        <v>0</v>
      </c>
      <c r="BG460" s="192">
        <f>IF(N460="zákl. přenesená",J460,0)</f>
        <v>0</v>
      </c>
      <c r="BH460" s="192">
        <f>IF(N460="sníž. přenesená",J460,0)</f>
        <v>0</v>
      </c>
      <c r="BI460" s="192">
        <f>IF(N460="nulová",J460,0)</f>
        <v>0</v>
      </c>
      <c r="BJ460" s="19" t="s">
        <v>84</v>
      </c>
      <c r="BK460" s="192">
        <f>ROUND(I460*H460,2)</f>
        <v>0</v>
      </c>
      <c r="BL460" s="19" t="s">
        <v>151</v>
      </c>
      <c r="BM460" s="191" t="s">
        <v>567</v>
      </c>
    </row>
    <row r="461" s="2" customFormat="1">
      <c r="A461" s="38"/>
      <c r="B461" s="39"/>
      <c r="C461" s="38"/>
      <c r="D461" s="193" t="s">
        <v>153</v>
      </c>
      <c r="E461" s="38"/>
      <c r="F461" s="194" t="s">
        <v>566</v>
      </c>
      <c r="G461" s="38"/>
      <c r="H461" s="38"/>
      <c r="I461" s="195"/>
      <c r="J461" s="38"/>
      <c r="K461" s="38"/>
      <c r="L461" s="39"/>
      <c r="M461" s="196"/>
      <c r="N461" s="197"/>
      <c r="O461" s="77"/>
      <c r="P461" s="77"/>
      <c r="Q461" s="77"/>
      <c r="R461" s="77"/>
      <c r="S461" s="77"/>
      <c r="T461" s="78"/>
      <c r="U461" s="38"/>
      <c r="V461" s="38"/>
      <c r="W461" s="38"/>
      <c r="X461" s="38"/>
      <c r="Y461" s="38"/>
      <c r="Z461" s="38"/>
      <c r="AA461" s="38"/>
      <c r="AB461" s="38"/>
      <c r="AC461" s="38"/>
      <c r="AD461" s="38"/>
      <c r="AE461" s="38"/>
      <c r="AT461" s="19" t="s">
        <v>153</v>
      </c>
      <c r="AU461" s="19" t="s">
        <v>86</v>
      </c>
    </row>
    <row r="462" s="13" customFormat="1">
      <c r="A462" s="13"/>
      <c r="B462" s="200"/>
      <c r="C462" s="13"/>
      <c r="D462" s="193" t="s">
        <v>157</v>
      </c>
      <c r="E462" s="201" t="s">
        <v>1</v>
      </c>
      <c r="F462" s="202" t="s">
        <v>568</v>
      </c>
      <c r="G462" s="13"/>
      <c r="H462" s="201" t="s">
        <v>1</v>
      </c>
      <c r="I462" s="203"/>
      <c r="J462" s="13"/>
      <c r="K462" s="13"/>
      <c r="L462" s="200"/>
      <c r="M462" s="204"/>
      <c r="N462" s="205"/>
      <c r="O462" s="205"/>
      <c r="P462" s="205"/>
      <c r="Q462" s="205"/>
      <c r="R462" s="205"/>
      <c r="S462" s="205"/>
      <c r="T462" s="206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T462" s="201" t="s">
        <v>157</v>
      </c>
      <c r="AU462" s="201" t="s">
        <v>86</v>
      </c>
      <c r="AV462" s="13" t="s">
        <v>84</v>
      </c>
      <c r="AW462" s="13" t="s">
        <v>33</v>
      </c>
      <c r="AX462" s="13" t="s">
        <v>34</v>
      </c>
      <c r="AY462" s="201" t="s">
        <v>144</v>
      </c>
    </row>
    <row r="463" s="14" customFormat="1">
      <c r="A463" s="14"/>
      <c r="B463" s="207"/>
      <c r="C463" s="14"/>
      <c r="D463" s="193" t="s">
        <v>157</v>
      </c>
      <c r="E463" s="208" t="s">
        <v>1</v>
      </c>
      <c r="F463" s="209" t="s">
        <v>569</v>
      </c>
      <c r="G463" s="14"/>
      <c r="H463" s="210">
        <v>32.32</v>
      </c>
      <c r="I463" s="211"/>
      <c r="J463" s="14"/>
      <c r="K463" s="14"/>
      <c r="L463" s="207"/>
      <c r="M463" s="212"/>
      <c r="N463" s="213"/>
      <c r="O463" s="213"/>
      <c r="P463" s="213"/>
      <c r="Q463" s="213"/>
      <c r="R463" s="213"/>
      <c r="S463" s="213"/>
      <c r="T463" s="2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T463" s="208" t="s">
        <v>157</v>
      </c>
      <c r="AU463" s="208" t="s">
        <v>86</v>
      </c>
      <c r="AV463" s="14" t="s">
        <v>86</v>
      </c>
      <c r="AW463" s="14" t="s">
        <v>33</v>
      </c>
      <c r="AX463" s="14" t="s">
        <v>84</v>
      </c>
      <c r="AY463" s="208" t="s">
        <v>144</v>
      </c>
    </row>
    <row r="464" s="2" customFormat="1" ht="24.15" customHeight="1">
      <c r="A464" s="38"/>
      <c r="B464" s="179"/>
      <c r="C464" s="180" t="s">
        <v>570</v>
      </c>
      <c r="D464" s="180" t="s">
        <v>146</v>
      </c>
      <c r="E464" s="181" t="s">
        <v>571</v>
      </c>
      <c r="F464" s="182" t="s">
        <v>572</v>
      </c>
      <c r="G464" s="183" t="s">
        <v>178</v>
      </c>
      <c r="H464" s="184">
        <v>0.87</v>
      </c>
      <c r="I464" s="185"/>
      <c r="J464" s="186">
        <f>ROUND(I464*H464,2)</f>
        <v>0</v>
      </c>
      <c r="K464" s="182" t="s">
        <v>150</v>
      </c>
      <c r="L464" s="39"/>
      <c r="M464" s="187" t="s">
        <v>1</v>
      </c>
      <c r="N464" s="188" t="s">
        <v>43</v>
      </c>
      <c r="O464" s="77"/>
      <c r="P464" s="189">
        <f>O464*H464</f>
        <v>0</v>
      </c>
      <c r="Q464" s="189">
        <v>2.2563399999999998</v>
      </c>
      <c r="R464" s="189">
        <f>Q464*H464</f>
        <v>1.9630157999999998</v>
      </c>
      <c r="S464" s="189">
        <v>0</v>
      </c>
      <c r="T464" s="190">
        <f>S464*H464</f>
        <v>0</v>
      </c>
      <c r="U464" s="38"/>
      <c r="V464" s="38"/>
      <c r="W464" s="38"/>
      <c r="X464" s="38"/>
      <c r="Y464" s="38"/>
      <c r="Z464" s="38"/>
      <c r="AA464" s="38"/>
      <c r="AB464" s="38"/>
      <c r="AC464" s="38"/>
      <c r="AD464" s="38"/>
      <c r="AE464" s="38"/>
      <c r="AR464" s="191" t="s">
        <v>151</v>
      </c>
      <c r="AT464" s="191" t="s">
        <v>146</v>
      </c>
      <c r="AU464" s="191" t="s">
        <v>86</v>
      </c>
      <c r="AY464" s="19" t="s">
        <v>144</v>
      </c>
      <c r="BE464" s="192">
        <f>IF(N464="základní",J464,0)</f>
        <v>0</v>
      </c>
      <c r="BF464" s="192">
        <f>IF(N464="snížená",J464,0)</f>
        <v>0</v>
      </c>
      <c r="BG464" s="192">
        <f>IF(N464="zákl. přenesená",J464,0)</f>
        <v>0</v>
      </c>
      <c r="BH464" s="192">
        <f>IF(N464="sníž. přenesená",J464,0)</f>
        <v>0</v>
      </c>
      <c r="BI464" s="192">
        <f>IF(N464="nulová",J464,0)</f>
        <v>0</v>
      </c>
      <c r="BJ464" s="19" t="s">
        <v>84</v>
      </c>
      <c r="BK464" s="192">
        <f>ROUND(I464*H464,2)</f>
        <v>0</v>
      </c>
      <c r="BL464" s="19" t="s">
        <v>151</v>
      </c>
      <c r="BM464" s="191" t="s">
        <v>573</v>
      </c>
    </row>
    <row r="465" s="2" customFormat="1">
      <c r="A465" s="38"/>
      <c r="B465" s="39"/>
      <c r="C465" s="38"/>
      <c r="D465" s="193" t="s">
        <v>153</v>
      </c>
      <c r="E465" s="38"/>
      <c r="F465" s="194" t="s">
        <v>574</v>
      </c>
      <c r="G465" s="38"/>
      <c r="H465" s="38"/>
      <c r="I465" s="195"/>
      <c r="J465" s="38"/>
      <c r="K465" s="38"/>
      <c r="L465" s="39"/>
      <c r="M465" s="196"/>
      <c r="N465" s="197"/>
      <c r="O465" s="77"/>
      <c r="P465" s="77"/>
      <c r="Q465" s="77"/>
      <c r="R465" s="77"/>
      <c r="S465" s="77"/>
      <c r="T465" s="78"/>
      <c r="U465" s="38"/>
      <c r="V465" s="38"/>
      <c r="W465" s="38"/>
      <c r="X465" s="38"/>
      <c r="Y465" s="38"/>
      <c r="Z465" s="38"/>
      <c r="AA465" s="38"/>
      <c r="AB465" s="38"/>
      <c r="AC465" s="38"/>
      <c r="AD465" s="38"/>
      <c r="AE465" s="38"/>
      <c r="AT465" s="19" t="s">
        <v>153</v>
      </c>
      <c r="AU465" s="19" t="s">
        <v>86</v>
      </c>
    </row>
    <row r="466" s="2" customFormat="1">
      <c r="A466" s="38"/>
      <c r="B466" s="39"/>
      <c r="C466" s="38"/>
      <c r="D466" s="198" t="s">
        <v>155</v>
      </c>
      <c r="E466" s="38"/>
      <c r="F466" s="199" t="s">
        <v>575</v>
      </c>
      <c r="G466" s="38"/>
      <c r="H466" s="38"/>
      <c r="I466" s="195"/>
      <c r="J466" s="38"/>
      <c r="K466" s="38"/>
      <c r="L466" s="39"/>
      <c r="M466" s="196"/>
      <c r="N466" s="197"/>
      <c r="O466" s="77"/>
      <c r="P466" s="77"/>
      <c r="Q466" s="77"/>
      <c r="R466" s="77"/>
      <c r="S466" s="77"/>
      <c r="T466" s="78"/>
      <c r="U466" s="38"/>
      <c r="V466" s="38"/>
      <c r="W466" s="38"/>
      <c r="X466" s="38"/>
      <c r="Y466" s="38"/>
      <c r="Z466" s="38"/>
      <c r="AA466" s="38"/>
      <c r="AB466" s="38"/>
      <c r="AC466" s="38"/>
      <c r="AD466" s="38"/>
      <c r="AE466" s="38"/>
      <c r="AT466" s="19" t="s">
        <v>155</v>
      </c>
      <c r="AU466" s="19" t="s">
        <v>86</v>
      </c>
    </row>
    <row r="467" s="13" customFormat="1">
      <c r="A467" s="13"/>
      <c r="B467" s="200"/>
      <c r="C467" s="13"/>
      <c r="D467" s="193" t="s">
        <v>157</v>
      </c>
      <c r="E467" s="201" t="s">
        <v>1</v>
      </c>
      <c r="F467" s="202" t="s">
        <v>335</v>
      </c>
      <c r="G467" s="13"/>
      <c r="H467" s="201" t="s">
        <v>1</v>
      </c>
      <c r="I467" s="203"/>
      <c r="J467" s="13"/>
      <c r="K467" s="13"/>
      <c r="L467" s="200"/>
      <c r="M467" s="204"/>
      <c r="N467" s="205"/>
      <c r="O467" s="205"/>
      <c r="P467" s="205"/>
      <c r="Q467" s="205"/>
      <c r="R467" s="205"/>
      <c r="S467" s="205"/>
      <c r="T467" s="206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01" t="s">
        <v>157</v>
      </c>
      <c r="AU467" s="201" t="s">
        <v>86</v>
      </c>
      <c r="AV467" s="13" t="s">
        <v>84</v>
      </c>
      <c r="AW467" s="13" t="s">
        <v>33</v>
      </c>
      <c r="AX467" s="13" t="s">
        <v>34</v>
      </c>
      <c r="AY467" s="201" t="s">
        <v>144</v>
      </c>
    </row>
    <row r="468" s="13" customFormat="1">
      <c r="A468" s="13"/>
      <c r="B468" s="200"/>
      <c r="C468" s="13"/>
      <c r="D468" s="193" t="s">
        <v>157</v>
      </c>
      <c r="E468" s="201" t="s">
        <v>1</v>
      </c>
      <c r="F468" s="202" t="s">
        <v>562</v>
      </c>
      <c r="G468" s="13"/>
      <c r="H468" s="201" t="s">
        <v>1</v>
      </c>
      <c r="I468" s="203"/>
      <c r="J468" s="13"/>
      <c r="K468" s="13"/>
      <c r="L468" s="200"/>
      <c r="M468" s="204"/>
      <c r="N468" s="205"/>
      <c r="O468" s="205"/>
      <c r="P468" s="205"/>
      <c r="Q468" s="205"/>
      <c r="R468" s="205"/>
      <c r="S468" s="205"/>
      <c r="T468" s="206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T468" s="201" t="s">
        <v>157</v>
      </c>
      <c r="AU468" s="201" t="s">
        <v>86</v>
      </c>
      <c r="AV468" s="13" t="s">
        <v>84</v>
      </c>
      <c r="AW468" s="13" t="s">
        <v>33</v>
      </c>
      <c r="AX468" s="13" t="s">
        <v>34</v>
      </c>
      <c r="AY468" s="201" t="s">
        <v>144</v>
      </c>
    </row>
    <row r="469" s="14" customFormat="1">
      <c r="A469" s="14"/>
      <c r="B469" s="207"/>
      <c r="C469" s="14"/>
      <c r="D469" s="193" t="s">
        <v>157</v>
      </c>
      <c r="E469" s="208" t="s">
        <v>1</v>
      </c>
      <c r="F469" s="209" t="s">
        <v>576</v>
      </c>
      <c r="G469" s="14"/>
      <c r="H469" s="210">
        <v>0.47999999999999998</v>
      </c>
      <c r="I469" s="211"/>
      <c r="J469" s="14"/>
      <c r="K469" s="14"/>
      <c r="L469" s="207"/>
      <c r="M469" s="212"/>
      <c r="N469" s="213"/>
      <c r="O469" s="213"/>
      <c r="P469" s="213"/>
      <c r="Q469" s="213"/>
      <c r="R469" s="213"/>
      <c r="S469" s="213"/>
      <c r="T469" s="214"/>
      <c r="U469" s="14"/>
      <c r="V469" s="14"/>
      <c r="W469" s="14"/>
      <c r="X469" s="14"/>
      <c r="Y469" s="14"/>
      <c r="Z469" s="14"/>
      <c r="AA469" s="14"/>
      <c r="AB469" s="14"/>
      <c r="AC469" s="14"/>
      <c r="AD469" s="14"/>
      <c r="AE469" s="14"/>
      <c r="AT469" s="208" t="s">
        <v>157</v>
      </c>
      <c r="AU469" s="208" t="s">
        <v>86</v>
      </c>
      <c r="AV469" s="14" t="s">
        <v>86</v>
      </c>
      <c r="AW469" s="14" t="s">
        <v>33</v>
      </c>
      <c r="AX469" s="14" t="s">
        <v>34</v>
      </c>
      <c r="AY469" s="208" t="s">
        <v>144</v>
      </c>
    </row>
    <row r="470" s="13" customFormat="1">
      <c r="A470" s="13"/>
      <c r="B470" s="200"/>
      <c r="C470" s="13"/>
      <c r="D470" s="193" t="s">
        <v>157</v>
      </c>
      <c r="E470" s="201" t="s">
        <v>1</v>
      </c>
      <c r="F470" s="202" t="s">
        <v>577</v>
      </c>
      <c r="G470" s="13"/>
      <c r="H470" s="201" t="s">
        <v>1</v>
      </c>
      <c r="I470" s="203"/>
      <c r="J470" s="13"/>
      <c r="K470" s="13"/>
      <c r="L470" s="200"/>
      <c r="M470" s="204"/>
      <c r="N470" s="205"/>
      <c r="O470" s="205"/>
      <c r="P470" s="205"/>
      <c r="Q470" s="205"/>
      <c r="R470" s="205"/>
      <c r="S470" s="205"/>
      <c r="T470" s="206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T470" s="201" t="s">
        <v>157</v>
      </c>
      <c r="AU470" s="201" t="s">
        <v>86</v>
      </c>
      <c r="AV470" s="13" t="s">
        <v>84</v>
      </c>
      <c r="AW470" s="13" t="s">
        <v>33</v>
      </c>
      <c r="AX470" s="13" t="s">
        <v>34</v>
      </c>
      <c r="AY470" s="201" t="s">
        <v>144</v>
      </c>
    </row>
    <row r="471" s="14" customFormat="1">
      <c r="A471" s="14"/>
      <c r="B471" s="207"/>
      <c r="C471" s="14"/>
      <c r="D471" s="193" t="s">
        <v>157</v>
      </c>
      <c r="E471" s="208" t="s">
        <v>1</v>
      </c>
      <c r="F471" s="209" t="s">
        <v>578</v>
      </c>
      <c r="G471" s="14"/>
      <c r="H471" s="210">
        <v>0.39000000000000001</v>
      </c>
      <c r="I471" s="211"/>
      <c r="J471" s="14"/>
      <c r="K471" s="14"/>
      <c r="L471" s="207"/>
      <c r="M471" s="212"/>
      <c r="N471" s="213"/>
      <c r="O471" s="213"/>
      <c r="P471" s="213"/>
      <c r="Q471" s="213"/>
      <c r="R471" s="213"/>
      <c r="S471" s="213"/>
      <c r="T471" s="214"/>
      <c r="U471" s="14"/>
      <c r="V471" s="14"/>
      <c r="W471" s="14"/>
      <c r="X471" s="14"/>
      <c r="Y471" s="14"/>
      <c r="Z471" s="14"/>
      <c r="AA471" s="14"/>
      <c r="AB471" s="14"/>
      <c r="AC471" s="14"/>
      <c r="AD471" s="14"/>
      <c r="AE471" s="14"/>
      <c r="AT471" s="208" t="s">
        <v>157</v>
      </c>
      <c r="AU471" s="208" t="s">
        <v>86</v>
      </c>
      <c r="AV471" s="14" t="s">
        <v>86</v>
      </c>
      <c r="AW471" s="14" t="s">
        <v>33</v>
      </c>
      <c r="AX471" s="14" t="s">
        <v>34</v>
      </c>
      <c r="AY471" s="208" t="s">
        <v>144</v>
      </c>
    </row>
    <row r="472" s="15" customFormat="1">
      <c r="A472" s="15"/>
      <c r="B472" s="216"/>
      <c r="C472" s="15"/>
      <c r="D472" s="193" t="s">
        <v>157</v>
      </c>
      <c r="E472" s="217" t="s">
        <v>1</v>
      </c>
      <c r="F472" s="218" t="s">
        <v>184</v>
      </c>
      <c r="G472" s="15"/>
      <c r="H472" s="219">
        <v>0.87</v>
      </c>
      <c r="I472" s="220"/>
      <c r="J472" s="15"/>
      <c r="K472" s="15"/>
      <c r="L472" s="216"/>
      <c r="M472" s="221"/>
      <c r="N472" s="222"/>
      <c r="O472" s="222"/>
      <c r="P472" s="222"/>
      <c r="Q472" s="222"/>
      <c r="R472" s="222"/>
      <c r="S472" s="222"/>
      <c r="T472" s="223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T472" s="217" t="s">
        <v>157</v>
      </c>
      <c r="AU472" s="217" t="s">
        <v>86</v>
      </c>
      <c r="AV472" s="15" t="s">
        <v>151</v>
      </c>
      <c r="AW472" s="15" t="s">
        <v>33</v>
      </c>
      <c r="AX472" s="15" t="s">
        <v>84</v>
      </c>
      <c r="AY472" s="217" t="s">
        <v>144</v>
      </c>
    </row>
    <row r="473" s="2" customFormat="1" ht="33" customHeight="1">
      <c r="A473" s="38"/>
      <c r="B473" s="179"/>
      <c r="C473" s="180" t="s">
        <v>579</v>
      </c>
      <c r="D473" s="180" t="s">
        <v>146</v>
      </c>
      <c r="E473" s="181" t="s">
        <v>580</v>
      </c>
      <c r="F473" s="182" t="s">
        <v>581</v>
      </c>
      <c r="G473" s="183" t="s">
        <v>496</v>
      </c>
      <c r="H473" s="184">
        <v>5</v>
      </c>
      <c r="I473" s="185"/>
      <c r="J473" s="186">
        <f>ROUND(I473*H473,2)</f>
        <v>0</v>
      </c>
      <c r="K473" s="182" t="s">
        <v>150</v>
      </c>
      <c r="L473" s="39"/>
      <c r="M473" s="187" t="s">
        <v>1</v>
      </c>
      <c r="N473" s="188" t="s">
        <v>43</v>
      </c>
      <c r="O473" s="77"/>
      <c r="P473" s="189">
        <f>O473*H473</f>
        <v>0</v>
      </c>
      <c r="Q473" s="189">
        <v>0</v>
      </c>
      <c r="R473" s="189">
        <f>Q473*H473</f>
        <v>0</v>
      </c>
      <c r="S473" s="189">
        <v>0</v>
      </c>
      <c r="T473" s="190">
        <f>S473*H473</f>
        <v>0</v>
      </c>
      <c r="U473" s="38"/>
      <c r="V473" s="38"/>
      <c r="W473" s="38"/>
      <c r="X473" s="38"/>
      <c r="Y473" s="38"/>
      <c r="Z473" s="38"/>
      <c r="AA473" s="38"/>
      <c r="AB473" s="38"/>
      <c r="AC473" s="38"/>
      <c r="AD473" s="38"/>
      <c r="AE473" s="38"/>
      <c r="AR473" s="191" t="s">
        <v>151</v>
      </c>
      <c r="AT473" s="191" t="s">
        <v>146</v>
      </c>
      <c r="AU473" s="191" t="s">
        <v>86</v>
      </c>
      <c r="AY473" s="19" t="s">
        <v>144</v>
      </c>
      <c r="BE473" s="192">
        <f>IF(N473="základní",J473,0)</f>
        <v>0</v>
      </c>
      <c r="BF473" s="192">
        <f>IF(N473="snížená",J473,0)</f>
        <v>0</v>
      </c>
      <c r="BG473" s="192">
        <f>IF(N473="zákl. přenesená",J473,0)</f>
        <v>0</v>
      </c>
      <c r="BH473" s="192">
        <f>IF(N473="sníž. přenesená",J473,0)</f>
        <v>0</v>
      </c>
      <c r="BI473" s="192">
        <f>IF(N473="nulová",J473,0)</f>
        <v>0</v>
      </c>
      <c r="BJ473" s="19" t="s">
        <v>84</v>
      </c>
      <c r="BK473" s="192">
        <f>ROUND(I473*H473,2)</f>
        <v>0</v>
      </c>
      <c r="BL473" s="19" t="s">
        <v>151</v>
      </c>
      <c r="BM473" s="191" t="s">
        <v>582</v>
      </c>
    </row>
    <row r="474" s="2" customFormat="1">
      <c r="A474" s="38"/>
      <c r="B474" s="39"/>
      <c r="C474" s="38"/>
      <c r="D474" s="193" t="s">
        <v>153</v>
      </c>
      <c r="E474" s="38"/>
      <c r="F474" s="194" t="s">
        <v>583</v>
      </c>
      <c r="G474" s="38"/>
      <c r="H474" s="38"/>
      <c r="I474" s="195"/>
      <c r="J474" s="38"/>
      <c r="K474" s="38"/>
      <c r="L474" s="39"/>
      <c r="M474" s="196"/>
      <c r="N474" s="197"/>
      <c r="O474" s="77"/>
      <c r="P474" s="77"/>
      <c r="Q474" s="77"/>
      <c r="R474" s="77"/>
      <c r="S474" s="77"/>
      <c r="T474" s="78"/>
      <c r="U474" s="38"/>
      <c r="V474" s="38"/>
      <c r="W474" s="38"/>
      <c r="X474" s="38"/>
      <c r="Y474" s="38"/>
      <c r="Z474" s="38"/>
      <c r="AA474" s="38"/>
      <c r="AB474" s="38"/>
      <c r="AC474" s="38"/>
      <c r="AD474" s="38"/>
      <c r="AE474" s="38"/>
      <c r="AT474" s="19" t="s">
        <v>153</v>
      </c>
      <c r="AU474" s="19" t="s">
        <v>86</v>
      </c>
    </row>
    <row r="475" s="2" customFormat="1">
      <c r="A475" s="38"/>
      <c r="B475" s="39"/>
      <c r="C475" s="38"/>
      <c r="D475" s="198" t="s">
        <v>155</v>
      </c>
      <c r="E475" s="38"/>
      <c r="F475" s="199" t="s">
        <v>584</v>
      </c>
      <c r="G475" s="38"/>
      <c r="H475" s="38"/>
      <c r="I475" s="195"/>
      <c r="J475" s="38"/>
      <c r="K475" s="38"/>
      <c r="L475" s="39"/>
      <c r="M475" s="196"/>
      <c r="N475" s="197"/>
      <c r="O475" s="77"/>
      <c r="P475" s="77"/>
      <c r="Q475" s="77"/>
      <c r="R475" s="77"/>
      <c r="S475" s="77"/>
      <c r="T475" s="78"/>
      <c r="U475" s="38"/>
      <c r="V475" s="38"/>
      <c r="W475" s="38"/>
      <c r="X475" s="38"/>
      <c r="Y475" s="38"/>
      <c r="Z475" s="38"/>
      <c r="AA475" s="38"/>
      <c r="AB475" s="38"/>
      <c r="AC475" s="38"/>
      <c r="AD475" s="38"/>
      <c r="AE475" s="38"/>
      <c r="AT475" s="19" t="s">
        <v>155</v>
      </c>
      <c r="AU475" s="19" t="s">
        <v>86</v>
      </c>
    </row>
    <row r="476" s="2" customFormat="1">
      <c r="A476" s="38"/>
      <c r="B476" s="39"/>
      <c r="C476" s="38"/>
      <c r="D476" s="193" t="s">
        <v>166</v>
      </c>
      <c r="E476" s="38"/>
      <c r="F476" s="215" t="s">
        <v>585</v>
      </c>
      <c r="G476" s="38"/>
      <c r="H476" s="38"/>
      <c r="I476" s="195"/>
      <c r="J476" s="38"/>
      <c r="K476" s="38"/>
      <c r="L476" s="39"/>
      <c r="M476" s="196"/>
      <c r="N476" s="197"/>
      <c r="O476" s="77"/>
      <c r="P476" s="77"/>
      <c r="Q476" s="77"/>
      <c r="R476" s="77"/>
      <c r="S476" s="77"/>
      <c r="T476" s="78"/>
      <c r="U476" s="38"/>
      <c r="V476" s="38"/>
      <c r="W476" s="38"/>
      <c r="X476" s="38"/>
      <c r="Y476" s="38"/>
      <c r="Z476" s="38"/>
      <c r="AA476" s="38"/>
      <c r="AB476" s="38"/>
      <c r="AC476" s="38"/>
      <c r="AD476" s="38"/>
      <c r="AE476" s="38"/>
      <c r="AT476" s="19" t="s">
        <v>166</v>
      </c>
      <c r="AU476" s="19" t="s">
        <v>86</v>
      </c>
    </row>
    <row r="477" s="13" customFormat="1">
      <c r="A477" s="13"/>
      <c r="B477" s="200"/>
      <c r="C477" s="13"/>
      <c r="D477" s="193" t="s">
        <v>157</v>
      </c>
      <c r="E477" s="201" t="s">
        <v>1</v>
      </c>
      <c r="F477" s="202" t="s">
        <v>311</v>
      </c>
      <c r="G477" s="13"/>
      <c r="H477" s="201" t="s">
        <v>1</v>
      </c>
      <c r="I477" s="203"/>
      <c r="J477" s="13"/>
      <c r="K477" s="13"/>
      <c r="L477" s="200"/>
      <c r="M477" s="204"/>
      <c r="N477" s="205"/>
      <c r="O477" s="205"/>
      <c r="P477" s="205"/>
      <c r="Q477" s="205"/>
      <c r="R477" s="205"/>
      <c r="S477" s="205"/>
      <c r="T477" s="206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01" t="s">
        <v>157</v>
      </c>
      <c r="AU477" s="201" t="s">
        <v>86</v>
      </c>
      <c r="AV477" s="13" t="s">
        <v>84</v>
      </c>
      <c r="AW477" s="13" t="s">
        <v>33</v>
      </c>
      <c r="AX477" s="13" t="s">
        <v>34</v>
      </c>
      <c r="AY477" s="201" t="s">
        <v>144</v>
      </c>
    </row>
    <row r="478" s="14" customFormat="1">
      <c r="A478" s="14"/>
      <c r="B478" s="207"/>
      <c r="C478" s="14"/>
      <c r="D478" s="193" t="s">
        <v>157</v>
      </c>
      <c r="E478" s="208" t="s">
        <v>1</v>
      </c>
      <c r="F478" s="209" t="s">
        <v>586</v>
      </c>
      <c r="G478" s="14"/>
      <c r="H478" s="210">
        <v>5</v>
      </c>
      <c r="I478" s="211"/>
      <c r="J478" s="14"/>
      <c r="K478" s="14"/>
      <c r="L478" s="207"/>
      <c r="M478" s="212"/>
      <c r="N478" s="213"/>
      <c r="O478" s="213"/>
      <c r="P478" s="213"/>
      <c r="Q478" s="213"/>
      <c r="R478" s="213"/>
      <c r="S478" s="213"/>
      <c r="T478" s="214"/>
      <c r="U478" s="14"/>
      <c r="V478" s="14"/>
      <c r="W478" s="14"/>
      <c r="X478" s="14"/>
      <c r="Y478" s="14"/>
      <c r="Z478" s="14"/>
      <c r="AA478" s="14"/>
      <c r="AB478" s="14"/>
      <c r="AC478" s="14"/>
      <c r="AD478" s="14"/>
      <c r="AE478" s="14"/>
      <c r="AT478" s="208" t="s">
        <v>157</v>
      </c>
      <c r="AU478" s="208" t="s">
        <v>86</v>
      </c>
      <c r="AV478" s="14" t="s">
        <v>86</v>
      </c>
      <c r="AW478" s="14" t="s">
        <v>33</v>
      </c>
      <c r="AX478" s="14" t="s">
        <v>84</v>
      </c>
      <c r="AY478" s="208" t="s">
        <v>144</v>
      </c>
    </row>
    <row r="479" s="2" customFormat="1" ht="16.5" customHeight="1">
      <c r="A479" s="38"/>
      <c r="B479" s="179"/>
      <c r="C479" s="232" t="s">
        <v>587</v>
      </c>
      <c r="D479" s="232" t="s">
        <v>251</v>
      </c>
      <c r="E479" s="233" t="s">
        <v>588</v>
      </c>
      <c r="F479" s="234" t="s">
        <v>589</v>
      </c>
      <c r="G479" s="235" t="s">
        <v>496</v>
      </c>
      <c r="H479" s="236">
        <v>5.0750000000000002</v>
      </c>
      <c r="I479" s="237"/>
      <c r="J479" s="238">
        <f>ROUND(I479*H479,2)</f>
        <v>0</v>
      </c>
      <c r="K479" s="234" t="s">
        <v>1</v>
      </c>
      <c r="L479" s="239"/>
      <c r="M479" s="240" t="s">
        <v>1</v>
      </c>
      <c r="N479" s="241" t="s">
        <v>43</v>
      </c>
      <c r="O479" s="77"/>
      <c r="P479" s="189">
        <f>O479*H479</f>
        <v>0</v>
      </c>
      <c r="Q479" s="189">
        <v>0.0053</v>
      </c>
      <c r="R479" s="189">
        <f>Q479*H479</f>
        <v>0.026897500000000001</v>
      </c>
      <c r="S479" s="189">
        <v>0</v>
      </c>
      <c r="T479" s="190">
        <f>S479*H479</f>
        <v>0</v>
      </c>
      <c r="U479" s="38"/>
      <c r="V479" s="38"/>
      <c r="W479" s="38"/>
      <c r="X479" s="38"/>
      <c r="Y479" s="38"/>
      <c r="Z479" s="38"/>
      <c r="AA479" s="38"/>
      <c r="AB479" s="38"/>
      <c r="AC479" s="38"/>
      <c r="AD479" s="38"/>
      <c r="AE479" s="38"/>
      <c r="AR479" s="191" t="s">
        <v>210</v>
      </c>
      <c r="AT479" s="191" t="s">
        <v>251</v>
      </c>
      <c r="AU479" s="191" t="s">
        <v>86</v>
      </c>
      <c r="AY479" s="19" t="s">
        <v>144</v>
      </c>
      <c r="BE479" s="192">
        <f>IF(N479="základní",J479,0)</f>
        <v>0</v>
      </c>
      <c r="BF479" s="192">
        <f>IF(N479="snížená",J479,0)</f>
        <v>0</v>
      </c>
      <c r="BG479" s="192">
        <f>IF(N479="zákl. přenesená",J479,0)</f>
        <v>0</v>
      </c>
      <c r="BH479" s="192">
        <f>IF(N479="sníž. přenesená",J479,0)</f>
        <v>0</v>
      </c>
      <c r="BI479" s="192">
        <f>IF(N479="nulová",J479,0)</f>
        <v>0</v>
      </c>
      <c r="BJ479" s="19" t="s">
        <v>84</v>
      </c>
      <c r="BK479" s="192">
        <f>ROUND(I479*H479,2)</f>
        <v>0</v>
      </c>
      <c r="BL479" s="19" t="s">
        <v>151</v>
      </c>
      <c r="BM479" s="191" t="s">
        <v>590</v>
      </c>
    </row>
    <row r="480" s="2" customFormat="1">
      <c r="A480" s="38"/>
      <c r="B480" s="39"/>
      <c r="C480" s="38"/>
      <c r="D480" s="193" t="s">
        <v>153</v>
      </c>
      <c r="E480" s="38"/>
      <c r="F480" s="194" t="s">
        <v>589</v>
      </c>
      <c r="G480" s="38"/>
      <c r="H480" s="38"/>
      <c r="I480" s="195"/>
      <c r="J480" s="38"/>
      <c r="K480" s="38"/>
      <c r="L480" s="39"/>
      <c r="M480" s="196"/>
      <c r="N480" s="197"/>
      <c r="O480" s="77"/>
      <c r="P480" s="77"/>
      <c r="Q480" s="77"/>
      <c r="R480" s="77"/>
      <c r="S480" s="77"/>
      <c r="T480" s="78"/>
      <c r="U480" s="38"/>
      <c r="V480" s="38"/>
      <c r="W480" s="38"/>
      <c r="X480" s="38"/>
      <c r="Y480" s="38"/>
      <c r="Z480" s="38"/>
      <c r="AA480" s="38"/>
      <c r="AB480" s="38"/>
      <c r="AC480" s="38"/>
      <c r="AD480" s="38"/>
      <c r="AE480" s="38"/>
      <c r="AT480" s="19" t="s">
        <v>153</v>
      </c>
      <c r="AU480" s="19" t="s">
        <v>86</v>
      </c>
    </row>
    <row r="481" s="13" customFormat="1">
      <c r="A481" s="13"/>
      <c r="B481" s="200"/>
      <c r="C481" s="13"/>
      <c r="D481" s="193" t="s">
        <v>157</v>
      </c>
      <c r="E481" s="201" t="s">
        <v>1</v>
      </c>
      <c r="F481" s="202" t="s">
        <v>591</v>
      </c>
      <c r="G481" s="13"/>
      <c r="H481" s="201" t="s">
        <v>1</v>
      </c>
      <c r="I481" s="203"/>
      <c r="J481" s="13"/>
      <c r="K481" s="13"/>
      <c r="L481" s="200"/>
      <c r="M481" s="204"/>
      <c r="N481" s="205"/>
      <c r="O481" s="205"/>
      <c r="P481" s="205"/>
      <c r="Q481" s="205"/>
      <c r="R481" s="205"/>
      <c r="S481" s="205"/>
      <c r="T481" s="206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T481" s="201" t="s">
        <v>157</v>
      </c>
      <c r="AU481" s="201" t="s">
        <v>86</v>
      </c>
      <c r="AV481" s="13" t="s">
        <v>84</v>
      </c>
      <c r="AW481" s="13" t="s">
        <v>33</v>
      </c>
      <c r="AX481" s="13" t="s">
        <v>34</v>
      </c>
      <c r="AY481" s="201" t="s">
        <v>144</v>
      </c>
    </row>
    <row r="482" s="14" customFormat="1">
      <c r="A482" s="14"/>
      <c r="B482" s="207"/>
      <c r="C482" s="14"/>
      <c r="D482" s="193" t="s">
        <v>157</v>
      </c>
      <c r="E482" s="208" t="s">
        <v>1</v>
      </c>
      <c r="F482" s="209" t="s">
        <v>592</v>
      </c>
      <c r="G482" s="14"/>
      <c r="H482" s="210">
        <v>5.0750000000000002</v>
      </c>
      <c r="I482" s="211"/>
      <c r="J482" s="14"/>
      <c r="K482" s="14"/>
      <c r="L482" s="207"/>
      <c r="M482" s="212"/>
      <c r="N482" s="213"/>
      <c r="O482" s="213"/>
      <c r="P482" s="213"/>
      <c r="Q482" s="213"/>
      <c r="R482" s="213"/>
      <c r="S482" s="213"/>
      <c r="T482" s="214"/>
      <c r="U482" s="14"/>
      <c r="V482" s="14"/>
      <c r="W482" s="14"/>
      <c r="X482" s="14"/>
      <c r="Y482" s="14"/>
      <c r="Z482" s="14"/>
      <c r="AA482" s="14"/>
      <c r="AB482" s="14"/>
      <c r="AC482" s="14"/>
      <c r="AD482" s="14"/>
      <c r="AE482" s="14"/>
      <c r="AT482" s="208" t="s">
        <v>157</v>
      </c>
      <c r="AU482" s="208" t="s">
        <v>86</v>
      </c>
      <c r="AV482" s="14" t="s">
        <v>86</v>
      </c>
      <c r="AW482" s="14" t="s">
        <v>33</v>
      </c>
      <c r="AX482" s="14" t="s">
        <v>84</v>
      </c>
      <c r="AY482" s="208" t="s">
        <v>144</v>
      </c>
    </row>
    <row r="483" s="2" customFormat="1" ht="16.5" customHeight="1">
      <c r="A483" s="38"/>
      <c r="B483" s="179"/>
      <c r="C483" s="180" t="s">
        <v>593</v>
      </c>
      <c r="D483" s="180" t="s">
        <v>146</v>
      </c>
      <c r="E483" s="181" t="s">
        <v>594</v>
      </c>
      <c r="F483" s="182" t="s">
        <v>595</v>
      </c>
      <c r="G483" s="183" t="s">
        <v>149</v>
      </c>
      <c r="H483" s="184">
        <v>2</v>
      </c>
      <c r="I483" s="185"/>
      <c r="J483" s="186">
        <f>ROUND(I483*H483,2)</f>
        <v>0</v>
      </c>
      <c r="K483" s="182" t="s">
        <v>1</v>
      </c>
      <c r="L483" s="39"/>
      <c r="M483" s="187" t="s">
        <v>1</v>
      </c>
      <c r="N483" s="188" t="s">
        <v>43</v>
      </c>
      <c r="O483" s="77"/>
      <c r="P483" s="189">
        <f>O483*H483</f>
        <v>0</v>
      </c>
      <c r="Q483" s="189">
        <v>0</v>
      </c>
      <c r="R483" s="189">
        <f>Q483*H483</f>
        <v>0</v>
      </c>
      <c r="S483" s="189">
        <v>0</v>
      </c>
      <c r="T483" s="190">
        <f>S483*H483</f>
        <v>0</v>
      </c>
      <c r="U483" s="38"/>
      <c r="V483" s="38"/>
      <c r="W483" s="38"/>
      <c r="X483" s="38"/>
      <c r="Y483" s="38"/>
      <c r="Z483" s="38"/>
      <c r="AA483" s="38"/>
      <c r="AB483" s="38"/>
      <c r="AC483" s="38"/>
      <c r="AD483" s="38"/>
      <c r="AE483" s="38"/>
      <c r="AR483" s="191" t="s">
        <v>151</v>
      </c>
      <c r="AT483" s="191" t="s">
        <v>146</v>
      </c>
      <c r="AU483" s="191" t="s">
        <v>86</v>
      </c>
      <c r="AY483" s="19" t="s">
        <v>144</v>
      </c>
      <c r="BE483" s="192">
        <f>IF(N483="základní",J483,0)</f>
        <v>0</v>
      </c>
      <c r="BF483" s="192">
        <f>IF(N483="snížená",J483,0)</f>
        <v>0</v>
      </c>
      <c r="BG483" s="192">
        <f>IF(N483="zákl. přenesená",J483,0)</f>
        <v>0</v>
      </c>
      <c r="BH483" s="192">
        <f>IF(N483="sníž. přenesená",J483,0)</f>
        <v>0</v>
      </c>
      <c r="BI483" s="192">
        <f>IF(N483="nulová",J483,0)</f>
        <v>0</v>
      </c>
      <c r="BJ483" s="19" t="s">
        <v>84</v>
      </c>
      <c r="BK483" s="192">
        <f>ROUND(I483*H483,2)</f>
        <v>0</v>
      </c>
      <c r="BL483" s="19" t="s">
        <v>151</v>
      </c>
      <c r="BM483" s="191" t="s">
        <v>596</v>
      </c>
    </row>
    <row r="484" s="2" customFormat="1">
      <c r="A484" s="38"/>
      <c r="B484" s="39"/>
      <c r="C484" s="38"/>
      <c r="D484" s="193" t="s">
        <v>153</v>
      </c>
      <c r="E484" s="38"/>
      <c r="F484" s="194" t="s">
        <v>595</v>
      </c>
      <c r="G484" s="38"/>
      <c r="H484" s="38"/>
      <c r="I484" s="195"/>
      <c r="J484" s="38"/>
      <c r="K484" s="38"/>
      <c r="L484" s="39"/>
      <c r="M484" s="196"/>
      <c r="N484" s="197"/>
      <c r="O484" s="77"/>
      <c r="P484" s="77"/>
      <c r="Q484" s="77"/>
      <c r="R484" s="77"/>
      <c r="S484" s="77"/>
      <c r="T484" s="78"/>
      <c r="U484" s="38"/>
      <c r="V484" s="38"/>
      <c r="W484" s="38"/>
      <c r="X484" s="38"/>
      <c r="Y484" s="38"/>
      <c r="Z484" s="38"/>
      <c r="AA484" s="38"/>
      <c r="AB484" s="38"/>
      <c r="AC484" s="38"/>
      <c r="AD484" s="38"/>
      <c r="AE484" s="38"/>
      <c r="AT484" s="19" t="s">
        <v>153</v>
      </c>
      <c r="AU484" s="19" t="s">
        <v>86</v>
      </c>
    </row>
    <row r="485" s="13" customFormat="1">
      <c r="A485" s="13"/>
      <c r="B485" s="200"/>
      <c r="C485" s="13"/>
      <c r="D485" s="193" t="s">
        <v>157</v>
      </c>
      <c r="E485" s="201" t="s">
        <v>1</v>
      </c>
      <c r="F485" s="202" t="s">
        <v>311</v>
      </c>
      <c r="G485" s="13"/>
      <c r="H485" s="201" t="s">
        <v>1</v>
      </c>
      <c r="I485" s="203"/>
      <c r="J485" s="13"/>
      <c r="K485" s="13"/>
      <c r="L485" s="200"/>
      <c r="M485" s="204"/>
      <c r="N485" s="205"/>
      <c r="O485" s="205"/>
      <c r="P485" s="205"/>
      <c r="Q485" s="205"/>
      <c r="R485" s="205"/>
      <c r="S485" s="205"/>
      <c r="T485" s="206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T485" s="201" t="s">
        <v>157</v>
      </c>
      <c r="AU485" s="201" t="s">
        <v>86</v>
      </c>
      <c r="AV485" s="13" t="s">
        <v>84</v>
      </c>
      <c r="AW485" s="13" t="s">
        <v>33</v>
      </c>
      <c r="AX485" s="13" t="s">
        <v>34</v>
      </c>
      <c r="AY485" s="201" t="s">
        <v>144</v>
      </c>
    </row>
    <row r="486" s="14" customFormat="1">
      <c r="A486" s="14"/>
      <c r="B486" s="207"/>
      <c r="C486" s="14"/>
      <c r="D486" s="193" t="s">
        <v>157</v>
      </c>
      <c r="E486" s="208" t="s">
        <v>1</v>
      </c>
      <c r="F486" s="209" t="s">
        <v>597</v>
      </c>
      <c r="G486" s="14"/>
      <c r="H486" s="210">
        <v>2</v>
      </c>
      <c r="I486" s="211"/>
      <c r="J486" s="14"/>
      <c r="K486" s="14"/>
      <c r="L486" s="207"/>
      <c r="M486" s="212"/>
      <c r="N486" s="213"/>
      <c r="O486" s="213"/>
      <c r="P486" s="213"/>
      <c r="Q486" s="213"/>
      <c r="R486" s="213"/>
      <c r="S486" s="213"/>
      <c r="T486" s="2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T486" s="208" t="s">
        <v>157</v>
      </c>
      <c r="AU486" s="208" t="s">
        <v>86</v>
      </c>
      <c r="AV486" s="14" t="s">
        <v>86</v>
      </c>
      <c r="AW486" s="14" t="s">
        <v>33</v>
      </c>
      <c r="AX486" s="14" t="s">
        <v>84</v>
      </c>
      <c r="AY486" s="208" t="s">
        <v>144</v>
      </c>
    </row>
    <row r="487" s="2" customFormat="1" ht="24.15" customHeight="1">
      <c r="A487" s="38"/>
      <c r="B487" s="179"/>
      <c r="C487" s="180" t="s">
        <v>598</v>
      </c>
      <c r="D487" s="180" t="s">
        <v>146</v>
      </c>
      <c r="E487" s="181" t="s">
        <v>599</v>
      </c>
      <c r="F487" s="182" t="s">
        <v>600</v>
      </c>
      <c r="G487" s="183" t="s">
        <v>162</v>
      </c>
      <c r="H487" s="184">
        <v>4764</v>
      </c>
      <c r="I487" s="185"/>
      <c r="J487" s="186">
        <f>ROUND(I487*H487,2)</f>
        <v>0</v>
      </c>
      <c r="K487" s="182" t="s">
        <v>150</v>
      </c>
      <c r="L487" s="39"/>
      <c r="M487" s="187" t="s">
        <v>1</v>
      </c>
      <c r="N487" s="188" t="s">
        <v>43</v>
      </c>
      <c r="O487" s="77"/>
      <c r="P487" s="189">
        <f>O487*H487</f>
        <v>0</v>
      </c>
      <c r="Q487" s="189">
        <v>0.00068749999999999996</v>
      </c>
      <c r="R487" s="189">
        <f>Q487*H487</f>
        <v>3.2752499999999998</v>
      </c>
      <c r="S487" s="189">
        <v>0</v>
      </c>
      <c r="T487" s="190">
        <f>S487*H487</f>
        <v>0</v>
      </c>
      <c r="U487" s="38"/>
      <c r="V487" s="38"/>
      <c r="W487" s="38"/>
      <c r="X487" s="38"/>
      <c r="Y487" s="38"/>
      <c r="Z487" s="38"/>
      <c r="AA487" s="38"/>
      <c r="AB487" s="38"/>
      <c r="AC487" s="38"/>
      <c r="AD487" s="38"/>
      <c r="AE487" s="38"/>
      <c r="AR487" s="191" t="s">
        <v>151</v>
      </c>
      <c r="AT487" s="191" t="s">
        <v>146</v>
      </c>
      <c r="AU487" s="191" t="s">
        <v>86</v>
      </c>
      <c r="AY487" s="19" t="s">
        <v>144</v>
      </c>
      <c r="BE487" s="192">
        <f>IF(N487="základní",J487,0)</f>
        <v>0</v>
      </c>
      <c r="BF487" s="192">
        <f>IF(N487="snížená",J487,0)</f>
        <v>0</v>
      </c>
      <c r="BG487" s="192">
        <f>IF(N487="zákl. přenesená",J487,0)</f>
        <v>0</v>
      </c>
      <c r="BH487" s="192">
        <f>IF(N487="sníž. přenesená",J487,0)</f>
        <v>0</v>
      </c>
      <c r="BI487" s="192">
        <f>IF(N487="nulová",J487,0)</f>
        <v>0</v>
      </c>
      <c r="BJ487" s="19" t="s">
        <v>84</v>
      </c>
      <c r="BK487" s="192">
        <f>ROUND(I487*H487,2)</f>
        <v>0</v>
      </c>
      <c r="BL487" s="19" t="s">
        <v>151</v>
      </c>
      <c r="BM487" s="191" t="s">
        <v>601</v>
      </c>
    </row>
    <row r="488" s="2" customFormat="1">
      <c r="A488" s="38"/>
      <c r="B488" s="39"/>
      <c r="C488" s="38"/>
      <c r="D488" s="193" t="s">
        <v>153</v>
      </c>
      <c r="E488" s="38"/>
      <c r="F488" s="194" t="s">
        <v>602</v>
      </c>
      <c r="G488" s="38"/>
      <c r="H488" s="38"/>
      <c r="I488" s="195"/>
      <c r="J488" s="38"/>
      <c r="K488" s="38"/>
      <c r="L488" s="39"/>
      <c r="M488" s="196"/>
      <c r="N488" s="197"/>
      <c r="O488" s="77"/>
      <c r="P488" s="77"/>
      <c r="Q488" s="77"/>
      <c r="R488" s="77"/>
      <c r="S488" s="77"/>
      <c r="T488" s="78"/>
      <c r="U488" s="38"/>
      <c r="V488" s="38"/>
      <c r="W488" s="38"/>
      <c r="X488" s="38"/>
      <c r="Y488" s="38"/>
      <c r="Z488" s="38"/>
      <c r="AA488" s="38"/>
      <c r="AB488" s="38"/>
      <c r="AC488" s="38"/>
      <c r="AD488" s="38"/>
      <c r="AE488" s="38"/>
      <c r="AT488" s="19" t="s">
        <v>153</v>
      </c>
      <c r="AU488" s="19" t="s">
        <v>86</v>
      </c>
    </row>
    <row r="489" s="2" customFormat="1">
      <c r="A489" s="38"/>
      <c r="B489" s="39"/>
      <c r="C489" s="38"/>
      <c r="D489" s="198" t="s">
        <v>155</v>
      </c>
      <c r="E489" s="38"/>
      <c r="F489" s="199" t="s">
        <v>603</v>
      </c>
      <c r="G489" s="38"/>
      <c r="H489" s="38"/>
      <c r="I489" s="195"/>
      <c r="J489" s="38"/>
      <c r="K489" s="38"/>
      <c r="L489" s="39"/>
      <c r="M489" s="196"/>
      <c r="N489" s="197"/>
      <c r="O489" s="77"/>
      <c r="P489" s="77"/>
      <c r="Q489" s="77"/>
      <c r="R489" s="77"/>
      <c r="S489" s="77"/>
      <c r="T489" s="78"/>
      <c r="U489" s="38"/>
      <c r="V489" s="38"/>
      <c r="W489" s="38"/>
      <c r="X489" s="38"/>
      <c r="Y489" s="38"/>
      <c r="Z489" s="38"/>
      <c r="AA489" s="38"/>
      <c r="AB489" s="38"/>
      <c r="AC489" s="38"/>
      <c r="AD489" s="38"/>
      <c r="AE489" s="38"/>
      <c r="AT489" s="19" t="s">
        <v>155</v>
      </c>
      <c r="AU489" s="19" t="s">
        <v>86</v>
      </c>
    </row>
    <row r="490" s="2" customFormat="1">
      <c r="A490" s="38"/>
      <c r="B490" s="39"/>
      <c r="C490" s="38"/>
      <c r="D490" s="193" t="s">
        <v>166</v>
      </c>
      <c r="E490" s="38"/>
      <c r="F490" s="215" t="s">
        <v>604</v>
      </c>
      <c r="G490" s="38"/>
      <c r="H490" s="38"/>
      <c r="I490" s="195"/>
      <c r="J490" s="38"/>
      <c r="K490" s="38"/>
      <c r="L490" s="39"/>
      <c r="M490" s="196"/>
      <c r="N490" s="197"/>
      <c r="O490" s="77"/>
      <c r="P490" s="77"/>
      <c r="Q490" s="77"/>
      <c r="R490" s="77"/>
      <c r="S490" s="77"/>
      <c r="T490" s="78"/>
      <c r="U490" s="38"/>
      <c r="V490" s="38"/>
      <c r="W490" s="38"/>
      <c r="X490" s="38"/>
      <c r="Y490" s="38"/>
      <c r="Z490" s="38"/>
      <c r="AA490" s="38"/>
      <c r="AB490" s="38"/>
      <c r="AC490" s="38"/>
      <c r="AD490" s="38"/>
      <c r="AE490" s="38"/>
      <c r="AT490" s="19" t="s">
        <v>166</v>
      </c>
      <c r="AU490" s="19" t="s">
        <v>86</v>
      </c>
    </row>
    <row r="491" s="13" customFormat="1">
      <c r="A491" s="13"/>
      <c r="B491" s="200"/>
      <c r="C491" s="13"/>
      <c r="D491" s="193" t="s">
        <v>157</v>
      </c>
      <c r="E491" s="201" t="s">
        <v>1</v>
      </c>
      <c r="F491" s="202" t="s">
        <v>158</v>
      </c>
      <c r="G491" s="13"/>
      <c r="H491" s="201" t="s">
        <v>1</v>
      </c>
      <c r="I491" s="203"/>
      <c r="J491" s="13"/>
      <c r="K491" s="13"/>
      <c r="L491" s="200"/>
      <c r="M491" s="204"/>
      <c r="N491" s="205"/>
      <c r="O491" s="205"/>
      <c r="P491" s="205"/>
      <c r="Q491" s="205"/>
      <c r="R491" s="205"/>
      <c r="S491" s="205"/>
      <c r="T491" s="206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01" t="s">
        <v>157</v>
      </c>
      <c r="AU491" s="201" t="s">
        <v>86</v>
      </c>
      <c r="AV491" s="13" t="s">
        <v>84</v>
      </c>
      <c r="AW491" s="13" t="s">
        <v>33</v>
      </c>
      <c r="AX491" s="13" t="s">
        <v>34</v>
      </c>
      <c r="AY491" s="201" t="s">
        <v>144</v>
      </c>
    </row>
    <row r="492" s="14" customFormat="1">
      <c r="A492" s="14"/>
      <c r="B492" s="207"/>
      <c r="C492" s="14"/>
      <c r="D492" s="193" t="s">
        <v>157</v>
      </c>
      <c r="E492" s="208" t="s">
        <v>1</v>
      </c>
      <c r="F492" s="209" t="s">
        <v>605</v>
      </c>
      <c r="G492" s="14"/>
      <c r="H492" s="210">
        <v>4764</v>
      </c>
      <c r="I492" s="211"/>
      <c r="J492" s="14"/>
      <c r="K492" s="14"/>
      <c r="L492" s="207"/>
      <c r="M492" s="212"/>
      <c r="N492" s="213"/>
      <c r="O492" s="213"/>
      <c r="P492" s="213"/>
      <c r="Q492" s="213"/>
      <c r="R492" s="213"/>
      <c r="S492" s="213"/>
      <c r="T492" s="2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T492" s="208" t="s">
        <v>157</v>
      </c>
      <c r="AU492" s="208" t="s">
        <v>86</v>
      </c>
      <c r="AV492" s="14" t="s">
        <v>86</v>
      </c>
      <c r="AW492" s="14" t="s">
        <v>33</v>
      </c>
      <c r="AX492" s="14" t="s">
        <v>84</v>
      </c>
      <c r="AY492" s="208" t="s">
        <v>144</v>
      </c>
    </row>
    <row r="493" s="2" customFormat="1" ht="24.15" customHeight="1">
      <c r="A493" s="38"/>
      <c r="B493" s="179"/>
      <c r="C493" s="180" t="s">
        <v>606</v>
      </c>
      <c r="D493" s="180" t="s">
        <v>146</v>
      </c>
      <c r="E493" s="181" t="s">
        <v>607</v>
      </c>
      <c r="F493" s="182" t="s">
        <v>608</v>
      </c>
      <c r="G493" s="183" t="s">
        <v>496</v>
      </c>
      <c r="H493" s="184">
        <v>13</v>
      </c>
      <c r="I493" s="185"/>
      <c r="J493" s="186">
        <f>ROUND(I493*H493,2)</f>
        <v>0</v>
      </c>
      <c r="K493" s="182" t="s">
        <v>150</v>
      </c>
      <c r="L493" s="39"/>
      <c r="M493" s="187" t="s">
        <v>1</v>
      </c>
      <c r="N493" s="188" t="s">
        <v>43</v>
      </c>
      <c r="O493" s="77"/>
      <c r="P493" s="189">
        <f>O493*H493</f>
        <v>0</v>
      </c>
      <c r="Q493" s="189">
        <v>1.6449999999999999E-06</v>
      </c>
      <c r="R493" s="189">
        <f>Q493*H493</f>
        <v>2.1384999999999999E-05</v>
      </c>
      <c r="S493" s="189">
        <v>0</v>
      </c>
      <c r="T493" s="190">
        <f>S493*H493</f>
        <v>0</v>
      </c>
      <c r="U493" s="38"/>
      <c r="V493" s="38"/>
      <c r="W493" s="38"/>
      <c r="X493" s="38"/>
      <c r="Y493" s="38"/>
      <c r="Z493" s="38"/>
      <c r="AA493" s="38"/>
      <c r="AB493" s="38"/>
      <c r="AC493" s="38"/>
      <c r="AD493" s="38"/>
      <c r="AE493" s="38"/>
      <c r="AR493" s="191" t="s">
        <v>151</v>
      </c>
      <c r="AT493" s="191" t="s">
        <v>146</v>
      </c>
      <c r="AU493" s="191" t="s">
        <v>86</v>
      </c>
      <c r="AY493" s="19" t="s">
        <v>144</v>
      </c>
      <c r="BE493" s="192">
        <f>IF(N493="základní",J493,0)</f>
        <v>0</v>
      </c>
      <c r="BF493" s="192">
        <f>IF(N493="snížená",J493,0)</f>
        <v>0</v>
      </c>
      <c r="BG493" s="192">
        <f>IF(N493="zákl. přenesená",J493,0)</f>
        <v>0</v>
      </c>
      <c r="BH493" s="192">
        <f>IF(N493="sníž. přenesená",J493,0)</f>
        <v>0</v>
      </c>
      <c r="BI493" s="192">
        <f>IF(N493="nulová",J493,0)</f>
        <v>0</v>
      </c>
      <c r="BJ493" s="19" t="s">
        <v>84</v>
      </c>
      <c r="BK493" s="192">
        <f>ROUND(I493*H493,2)</f>
        <v>0</v>
      </c>
      <c r="BL493" s="19" t="s">
        <v>151</v>
      </c>
      <c r="BM493" s="191" t="s">
        <v>609</v>
      </c>
    </row>
    <row r="494" s="2" customFormat="1">
      <c r="A494" s="38"/>
      <c r="B494" s="39"/>
      <c r="C494" s="38"/>
      <c r="D494" s="193" t="s">
        <v>153</v>
      </c>
      <c r="E494" s="38"/>
      <c r="F494" s="194" t="s">
        <v>610</v>
      </c>
      <c r="G494" s="38"/>
      <c r="H494" s="38"/>
      <c r="I494" s="195"/>
      <c r="J494" s="38"/>
      <c r="K494" s="38"/>
      <c r="L494" s="39"/>
      <c r="M494" s="196"/>
      <c r="N494" s="197"/>
      <c r="O494" s="77"/>
      <c r="P494" s="77"/>
      <c r="Q494" s="77"/>
      <c r="R494" s="77"/>
      <c r="S494" s="77"/>
      <c r="T494" s="78"/>
      <c r="U494" s="38"/>
      <c r="V494" s="38"/>
      <c r="W494" s="38"/>
      <c r="X494" s="38"/>
      <c r="Y494" s="38"/>
      <c r="Z494" s="38"/>
      <c r="AA494" s="38"/>
      <c r="AB494" s="38"/>
      <c r="AC494" s="38"/>
      <c r="AD494" s="38"/>
      <c r="AE494" s="38"/>
      <c r="AT494" s="19" t="s">
        <v>153</v>
      </c>
      <c r="AU494" s="19" t="s">
        <v>86</v>
      </c>
    </row>
    <row r="495" s="2" customFormat="1">
      <c r="A495" s="38"/>
      <c r="B495" s="39"/>
      <c r="C495" s="38"/>
      <c r="D495" s="198" t="s">
        <v>155</v>
      </c>
      <c r="E495" s="38"/>
      <c r="F495" s="199" t="s">
        <v>611</v>
      </c>
      <c r="G495" s="38"/>
      <c r="H495" s="38"/>
      <c r="I495" s="195"/>
      <c r="J495" s="38"/>
      <c r="K495" s="38"/>
      <c r="L495" s="39"/>
      <c r="M495" s="196"/>
      <c r="N495" s="197"/>
      <c r="O495" s="77"/>
      <c r="P495" s="77"/>
      <c r="Q495" s="77"/>
      <c r="R495" s="77"/>
      <c r="S495" s="77"/>
      <c r="T495" s="78"/>
      <c r="U495" s="38"/>
      <c r="V495" s="38"/>
      <c r="W495" s="38"/>
      <c r="X495" s="38"/>
      <c r="Y495" s="38"/>
      <c r="Z495" s="38"/>
      <c r="AA495" s="38"/>
      <c r="AB495" s="38"/>
      <c r="AC495" s="38"/>
      <c r="AD495" s="38"/>
      <c r="AE495" s="38"/>
      <c r="AT495" s="19" t="s">
        <v>155</v>
      </c>
      <c r="AU495" s="19" t="s">
        <v>86</v>
      </c>
    </row>
    <row r="496" s="2" customFormat="1">
      <c r="A496" s="38"/>
      <c r="B496" s="39"/>
      <c r="C496" s="38"/>
      <c r="D496" s="193" t="s">
        <v>166</v>
      </c>
      <c r="E496" s="38"/>
      <c r="F496" s="215" t="s">
        <v>612</v>
      </c>
      <c r="G496" s="38"/>
      <c r="H496" s="38"/>
      <c r="I496" s="195"/>
      <c r="J496" s="38"/>
      <c r="K496" s="38"/>
      <c r="L496" s="39"/>
      <c r="M496" s="196"/>
      <c r="N496" s="197"/>
      <c r="O496" s="77"/>
      <c r="P496" s="77"/>
      <c r="Q496" s="77"/>
      <c r="R496" s="77"/>
      <c r="S496" s="77"/>
      <c r="T496" s="78"/>
      <c r="U496" s="38"/>
      <c r="V496" s="38"/>
      <c r="W496" s="38"/>
      <c r="X496" s="38"/>
      <c r="Y496" s="38"/>
      <c r="Z496" s="38"/>
      <c r="AA496" s="38"/>
      <c r="AB496" s="38"/>
      <c r="AC496" s="38"/>
      <c r="AD496" s="38"/>
      <c r="AE496" s="38"/>
      <c r="AT496" s="19" t="s">
        <v>166</v>
      </c>
      <c r="AU496" s="19" t="s">
        <v>86</v>
      </c>
    </row>
    <row r="497" s="13" customFormat="1">
      <c r="A497" s="13"/>
      <c r="B497" s="200"/>
      <c r="C497" s="13"/>
      <c r="D497" s="193" t="s">
        <v>157</v>
      </c>
      <c r="E497" s="201" t="s">
        <v>1</v>
      </c>
      <c r="F497" s="202" t="s">
        <v>158</v>
      </c>
      <c r="G497" s="13"/>
      <c r="H497" s="201" t="s">
        <v>1</v>
      </c>
      <c r="I497" s="203"/>
      <c r="J497" s="13"/>
      <c r="K497" s="13"/>
      <c r="L497" s="200"/>
      <c r="M497" s="204"/>
      <c r="N497" s="205"/>
      <c r="O497" s="205"/>
      <c r="P497" s="205"/>
      <c r="Q497" s="205"/>
      <c r="R497" s="205"/>
      <c r="S497" s="205"/>
      <c r="T497" s="206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T497" s="201" t="s">
        <v>157</v>
      </c>
      <c r="AU497" s="201" t="s">
        <v>86</v>
      </c>
      <c r="AV497" s="13" t="s">
        <v>84</v>
      </c>
      <c r="AW497" s="13" t="s">
        <v>33</v>
      </c>
      <c r="AX497" s="13" t="s">
        <v>34</v>
      </c>
      <c r="AY497" s="201" t="s">
        <v>144</v>
      </c>
    </row>
    <row r="498" s="14" customFormat="1">
      <c r="A498" s="14"/>
      <c r="B498" s="207"/>
      <c r="C498" s="14"/>
      <c r="D498" s="193" t="s">
        <v>157</v>
      </c>
      <c r="E498" s="208" t="s">
        <v>1</v>
      </c>
      <c r="F498" s="209" t="s">
        <v>613</v>
      </c>
      <c r="G498" s="14"/>
      <c r="H498" s="210">
        <v>13</v>
      </c>
      <c r="I498" s="211"/>
      <c r="J498" s="14"/>
      <c r="K498" s="14"/>
      <c r="L498" s="207"/>
      <c r="M498" s="212"/>
      <c r="N498" s="213"/>
      <c r="O498" s="213"/>
      <c r="P498" s="213"/>
      <c r="Q498" s="213"/>
      <c r="R498" s="213"/>
      <c r="S498" s="213"/>
      <c r="T498" s="2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T498" s="208" t="s">
        <v>157</v>
      </c>
      <c r="AU498" s="208" t="s">
        <v>86</v>
      </c>
      <c r="AV498" s="14" t="s">
        <v>86</v>
      </c>
      <c r="AW498" s="14" t="s">
        <v>33</v>
      </c>
      <c r="AX498" s="14" t="s">
        <v>84</v>
      </c>
      <c r="AY498" s="208" t="s">
        <v>144</v>
      </c>
    </row>
    <row r="499" s="12" customFormat="1" ht="22.8" customHeight="1">
      <c r="A499" s="12"/>
      <c r="B499" s="166"/>
      <c r="C499" s="12"/>
      <c r="D499" s="167" t="s">
        <v>77</v>
      </c>
      <c r="E499" s="177" t="s">
        <v>614</v>
      </c>
      <c r="F499" s="177" t="s">
        <v>615</v>
      </c>
      <c r="G499" s="12"/>
      <c r="H499" s="12"/>
      <c r="I499" s="169"/>
      <c r="J499" s="178">
        <f>BK499</f>
        <v>0</v>
      </c>
      <c r="K499" s="12"/>
      <c r="L499" s="166"/>
      <c r="M499" s="171"/>
      <c r="N499" s="172"/>
      <c r="O499" s="172"/>
      <c r="P499" s="173">
        <f>SUM(P500:P503)</f>
        <v>0</v>
      </c>
      <c r="Q499" s="172"/>
      <c r="R499" s="173">
        <f>SUM(R500:R503)</f>
        <v>0</v>
      </c>
      <c r="S499" s="172"/>
      <c r="T499" s="174">
        <f>SUM(T500:T503)</f>
        <v>0</v>
      </c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R499" s="167" t="s">
        <v>84</v>
      </c>
      <c r="AT499" s="175" t="s">
        <v>77</v>
      </c>
      <c r="AU499" s="175" t="s">
        <v>84</v>
      </c>
      <c r="AY499" s="167" t="s">
        <v>144</v>
      </c>
      <c r="BK499" s="176">
        <f>SUM(BK500:BK503)</f>
        <v>0</v>
      </c>
    </row>
    <row r="500" s="2" customFormat="1" ht="33" customHeight="1">
      <c r="A500" s="38"/>
      <c r="B500" s="179"/>
      <c r="C500" s="180" t="s">
        <v>616</v>
      </c>
      <c r="D500" s="180" t="s">
        <v>146</v>
      </c>
      <c r="E500" s="181" t="s">
        <v>617</v>
      </c>
      <c r="F500" s="182" t="s">
        <v>618</v>
      </c>
      <c r="G500" s="183" t="s">
        <v>254</v>
      </c>
      <c r="H500" s="184">
        <v>4645.0810000000001</v>
      </c>
      <c r="I500" s="185"/>
      <c r="J500" s="186">
        <f>ROUND(I500*H500,2)</f>
        <v>0</v>
      </c>
      <c r="K500" s="182" t="s">
        <v>150</v>
      </c>
      <c r="L500" s="39"/>
      <c r="M500" s="187" t="s">
        <v>1</v>
      </c>
      <c r="N500" s="188" t="s">
        <v>43</v>
      </c>
      <c r="O500" s="77"/>
      <c r="P500" s="189">
        <f>O500*H500</f>
        <v>0</v>
      </c>
      <c r="Q500" s="189">
        <v>0</v>
      </c>
      <c r="R500" s="189">
        <f>Q500*H500</f>
        <v>0</v>
      </c>
      <c r="S500" s="189">
        <v>0</v>
      </c>
      <c r="T500" s="190">
        <f>S500*H500</f>
        <v>0</v>
      </c>
      <c r="U500" s="38"/>
      <c r="V500" s="38"/>
      <c r="W500" s="38"/>
      <c r="X500" s="38"/>
      <c r="Y500" s="38"/>
      <c r="Z500" s="38"/>
      <c r="AA500" s="38"/>
      <c r="AB500" s="38"/>
      <c r="AC500" s="38"/>
      <c r="AD500" s="38"/>
      <c r="AE500" s="38"/>
      <c r="AR500" s="191" t="s">
        <v>151</v>
      </c>
      <c r="AT500" s="191" t="s">
        <v>146</v>
      </c>
      <c r="AU500" s="191" t="s">
        <v>86</v>
      </c>
      <c r="AY500" s="19" t="s">
        <v>144</v>
      </c>
      <c r="BE500" s="192">
        <f>IF(N500="základní",J500,0)</f>
        <v>0</v>
      </c>
      <c r="BF500" s="192">
        <f>IF(N500="snížená",J500,0)</f>
        <v>0</v>
      </c>
      <c r="BG500" s="192">
        <f>IF(N500="zákl. přenesená",J500,0)</f>
        <v>0</v>
      </c>
      <c r="BH500" s="192">
        <f>IF(N500="sníž. přenesená",J500,0)</f>
        <v>0</v>
      </c>
      <c r="BI500" s="192">
        <f>IF(N500="nulová",J500,0)</f>
        <v>0</v>
      </c>
      <c r="BJ500" s="19" t="s">
        <v>84</v>
      </c>
      <c r="BK500" s="192">
        <f>ROUND(I500*H500,2)</f>
        <v>0</v>
      </c>
      <c r="BL500" s="19" t="s">
        <v>151</v>
      </c>
      <c r="BM500" s="191" t="s">
        <v>619</v>
      </c>
    </row>
    <row r="501" s="2" customFormat="1">
      <c r="A501" s="38"/>
      <c r="B501" s="39"/>
      <c r="C501" s="38"/>
      <c r="D501" s="193" t="s">
        <v>153</v>
      </c>
      <c r="E501" s="38"/>
      <c r="F501" s="194" t="s">
        <v>620</v>
      </c>
      <c r="G501" s="38"/>
      <c r="H501" s="38"/>
      <c r="I501" s="195"/>
      <c r="J501" s="38"/>
      <c r="K501" s="38"/>
      <c r="L501" s="39"/>
      <c r="M501" s="196"/>
      <c r="N501" s="197"/>
      <c r="O501" s="77"/>
      <c r="P501" s="77"/>
      <c r="Q501" s="77"/>
      <c r="R501" s="77"/>
      <c r="S501" s="77"/>
      <c r="T501" s="78"/>
      <c r="U501" s="38"/>
      <c r="V501" s="38"/>
      <c r="W501" s="38"/>
      <c r="X501" s="38"/>
      <c r="Y501" s="38"/>
      <c r="Z501" s="38"/>
      <c r="AA501" s="38"/>
      <c r="AB501" s="38"/>
      <c r="AC501" s="38"/>
      <c r="AD501" s="38"/>
      <c r="AE501" s="38"/>
      <c r="AT501" s="19" t="s">
        <v>153</v>
      </c>
      <c r="AU501" s="19" t="s">
        <v>86</v>
      </c>
    </row>
    <row r="502" s="2" customFormat="1">
      <c r="A502" s="38"/>
      <c r="B502" s="39"/>
      <c r="C502" s="38"/>
      <c r="D502" s="198" t="s">
        <v>155</v>
      </c>
      <c r="E502" s="38"/>
      <c r="F502" s="199" t="s">
        <v>621</v>
      </c>
      <c r="G502" s="38"/>
      <c r="H502" s="38"/>
      <c r="I502" s="195"/>
      <c r="J502" s="38"/>
      <c r="K502" s="38"/>
      <c r="L502" s="39"/>
      <c r="M502" s="196"/>
      <c r="N502" s="197"/>
      <c r="O502" s="77"/>
      <c r="P502" s="77"/>
      <c r="Q502" s="77"/>
      <c r="R502" s="77"/>
      <c r="S502" s="77"/>
      <c r="T502" s="78"/>
      <c r="U502" s="38"/>
      <c r="V502" s="38"/>
      <c r="W502" s="38"/>
      <c r="X502" s="38"/>
      <c r="Y502" s="38"/>
      <c r="Z502" s="38"/>
      <c r="AA502" s="38"/>
      <c r="AB502" s="38"/>
      <c r="AC502" s="38"/>
      <c r="AD502" s="38"/>
      <c r="AE502" s="38"/>
      <c r="AT502" s="19" t="s">
        <v>155</v>
      </c>
      <c r="AU502" s="19" t="s">
        <v>86</v>
      </c>
    </row>
    <row r="503" s="2" customFormat="1">
      <c r="A503" s="38"/>
      <c r="B503" s="39"/>
      <c r="C503" s="38"/>
      <c r="D503" s="193" t="s">
        <v>166</v>
      </c>
      <c r="E503" s="38"/>
      <c r="F503" s="215" t="s">
        <v>622</v>
      </c>
      <c r="G503" s="38"/>
      <c r="H503" s="38"/>
      <c r="I503" s="195"/>
      <c r="J503" s="38"/>
      <c r="K503" s="38"/>
      <c r="L503" s="39"/>
      <c r="M503" s="196"/>
      <c r="N503" s="197"/>
      <c r="O503" s="77"/>
      <c r="P503" s="77"/>
      <c r="Q503" s="77"/>
      <c r="R503" s="77"/>
      <c r="S503" s="77"/>
      <c r="T503" s="78"/>
      <c r="U503" s="38"/>
      <c r="V503" s="38"/>
      <c r="W503" s="38"/>
      <c r="X503" s="38"/>
      <c r="Y503" s="38"/>
      <c r="Z503" s="38"/>
      <c r="AA503" s="38"/>
      <c r="AB503" s="38"/>
      <c r="AC503" s="38"/>
      <c r="AD503" s="38"/>
      <c r="AE503" s="38"/>
      <c r="AT503" s="19" t="s">
        <v>166</v>
      </c>
      <c r="AU503" s="19" t="s">
        <v>86</v>
      </c>
    </row>
    <row r="504" s="12" customFormat="1" ht="25.92" customHeight="1">
      <c r="A504" s="12"/>
      <c r="B504" s="166"/>
      <c r="C504" s="12"/>
      <c r="D504" s="167" t="s">
        <v>77</v>
      </c>
      <c r="E504" s="168" t="s">
        <v>251</v>
      </c>
      <c r="F504" s="168" t="s">
        <v>623</v>
      </c>
      <c r="G504" s="12"/>
      <c r="H504" s="12"/>
      <c r="I504" s="169"/>
      <c r="J504" s="170">
        <f>BK504</f>
        <v>0</v>
      </c>
      <c r="K504" s="12"/>
      <c r="L504" s="166"/>
      <c r="M504" s="171"/>
      <c r="N504" s="172"/>
      <c r="O504" s="172"/>
      <c r="P504" s="173">
        <f>P505</f>
        <v>0</v>
      </c>
      <c r="Q504" s="172"/>
      <c r="R504" s="173">
        <f>R505</f>
        <v>1.0861080000000001</v>
      </c>
      <c r="S504" s="172"/>
      <c r="T504" s="174">
        <f>T505</f>
        <v>0</v>
      </c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R504" s="167" t="s">
        <v>169</v>
      </c>
      <c r="AT504" s="175" t="s">
        <v>77</v>
      </c>
      <c r="AU504" s="175" t="s">
        <v>34</v>
      </c>
      <c r="AY504" s="167" t="s">
        <v>144</v>
      </c>
      <c r="BK504" s="176">
        <f>BK505</f>
        <v>0</v>
      </c>
    </row>
    <row r="505" s="12" customFormat="1" ht="22.8" customHeight="1">
      <c r="A505" s="12"/>
      <c r="B505" s="166"/>
      <c r="C505" s="12"/>
      <c r="D505" s="167" t="s">
        <v>77</v>
      </c>
      <c r="E505" s="177" t="s">
        <v>624</v>
      </c>
      <c r="F505" s="177" t="s">
        <v>625</v>
      </c>
      <c r="G505" s="12"/>
      <c r="H505" s="12"/>
      <c r="I505" s="169"/>
      <c r="J505" s="178">
        <f>BK505</f>
        <v>0</v>
      </c>
      <c r="K505" s="12"/>
      <c r="L505" s="166"/>
      <c r="M505" s="171"/>
      <c r="N505" s="172"/>
      <c r="O505" s="172"/>
      <c r="P505" s="173">
        <f>SUM(P506:P536)</f>
        <v>0</v>
      </c>
      <c r="Q505" s="172"/>
      <c r="R505" s="173">
        <f>SUM(R506:R536)</f>
        <v>1.0861080000000001</v>
      </c>
      <c r="S505" s="172"/>
      <c r="T505" s="174">
        <f>SUM(T506:T536)</f>
        <v>0</v>
      </c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R505" s="167" t="s">
        <v>169</v>
      </c>
      <c r="AT505" s="175" t="s">
        <v>77</v>
      </c>
      <c r="AU505" s="175" t="s">
        <v>84</v>
      </c>
      <c r="AY505" s="167" t="s">
        <v>144</v>
      </c>
      <c r="BK505" s="176">
        <f>SUM(BK506:BK536)</f>
        <v>0</v>
      </c>
    </row>
    <row r="506" s="2" customFormat="1" ht="24.15" customHeight="1">
      <c r="A506" s="38"/>
      <c r="B506" s="179"/>
      <c r="C506" s="180" t="s">
        <v>626</v>
      </c>
      <c r="D506" s="180" t="s">
        <v>146</v>
      </c>
      <c r="E506" s="181" t="s">
        <v>627</v>
      </c>
      <c r="F506" s="182" t="s">
        <v>628</v>
      </c>
      <c r="G506" s="183" t="s">
        <v>496</v>
      </c>
      <c r="H506" s="184">
        <v>4</v>
      </c>
      <c r="I506" s="185"/>
      <c r="J506" s="186">
        <f>ROUND(I506*H506,2)</f>
        <v>0</v>
      </c>
      <c r="K506" s="182" t="s">
        <v>150</v>
      </c>
      <c r="L506" s="39"/>
      <c r="M506" s="187" t="s">
        <v>1</v>
      </c>
      <c r="N506" s="188" t="s">
        <v>43</v>
      </c>
      <c r="O506" s="77"/>
      <c r="P506" s="189">
        <f>O506*H506</f>
        <v>0</v>
      </c>
      <c r="Q506" s="189">
        <v>0</v>
      </c>
      <c r="R506" s="189">
        <f>Q506*H506</f>
        <v>0</v>
      </c>
      <c r="S506" s="189">
        <v>0</v>
      </c>
      <c r="T506" s="190">
        <f>S506*H506</f>
        <v>0</v>
      </c>
      <c r="U506" s="38"/>
      <c r="V506" s="38"/>
      <c r="W506" s="38"/>
      <c r="X506" s="38"/>
      <c r="Y506" s="38"/>
      <c r="Z506" s="38"/>
      <c r="AA506" s="38"/>
      <c r="AB506" s="38"/>
      <c r="AC506" s="38"/>
      <c r="AD506" s="38"/>
      <c r="AE506" s="38"/>
      <c r="AR506" s="191" t="s">
        <v>616</v>
      </c>
      <c r="AT506" s="191" t="s">
        <v>146</v>
      </c>
      <c r="AU506" s="191" t="s">
        <v>86</v>
      </c>
      <c r="AY506" s="19" t="s">
        <v>144</v>
      </c>
      <c r="BE506" s="192">
        <f>IF(N506="základní",J506,0)</f>
        <v>0</v>
      </c>
      <c r="BF506" s="192">
        <f>IF(N506="snížená",J506,0)</f>
        <v>0</v>
      </c>
      <c r="BG506" s="192">
        <f>IF(N506="zákl. přenesená",J506,0)</f>
        <v>0</v>
      </c>
      <c r="BH506" s="192">
        <f>IF(N506="sníž. přenesená",J506,0)</f>
        <v>0</v>
      </c>
      <c r="BI506" s="192">
        <f>IF(N506="nulová",J506,0)</f>
        <v>0</v>
      </c>
      <c r="BJ506" s="19" t="s">
        <v>84</v>
      </c>
      <c r="BK506" s="192">
        <f>ROUND(I506*H506,2)</f>
        <v>0</v>
      </c>
      <c r="BL506" s="19" t="s">
        <v>616</v>
      </c>
      <c r="BM506" s="191" t="s">
        <v>629</v>
      </c>
    </row>
    <row r="507" s="2" customFormat="1">
      <c r="A507" s="38"/>
      <c r="B507" s="39"/>
      <c r="C507" s="38"/>
      <c r="D507" s="193" t="s">
        <v>153</v>
      </c>
      <c r="E507" s="38"/>
      <c r="F507" s="194" t="s">
        <v>630</v>
      </c>
      <c r="G507" s="38"/>
      <c r="H507" s="38"/>
      <c r="I507" s="195"/>
      <c r="J507" s="38"/>
      <c r="K507" s="38"/>
      <c r="L507" s="39"/>
      <c r="M507" s="196"/>
      <c r="N507" s="197"/>
      <c r="O507" s="77"/>
      <c r="P507" s="77"/>
      <c r="Q507" s="77"/>
      <c r="R507" s="77"/>
      <c r="S507" s="77"/>
      <c r="T507" s="78"/>
      <c r="U507" s="38"/>
      <c r="V507" s="38"/>
      <c r="W507" s="38"/>
      <c r="X507" s="38"/>
      <c r="Y507" s="38"/>
      <c r="Z507" s="38"/>
      <c r="AA507" s="38"/>
      <c r="AB507" s="38"/>
      <c r="AC507" s="38"/>
      <c r="AD507" s="38"/>
      <c r="AE507" s="38"/>
      <c r="AT507" s="19" t="s">
        <v>153</v>
      </c>
      <c r="AU507" s="19" t="s">
        <v>86</v>
      </c>
    </row>
    <row r="508" s="2" customFormat="1">
      <c r="A508" s="38"/>
      <c r="B508" s="39"/>
      <c r="C508" s="38"/>
      <c r="D508" s="198" t="s">
        <v>155</v>
      </c>
      <c r="E508" s="38"/>
      <c r="F508" s="199" t="s">
        <v>631</v>
      </c>
      <c r="G508" s="38"/>
      <c r="H508" s="38"/>
      <c r="I508" s="195"/>
      <c r="J508" s="38"/>
      <c r="K508" s="38"/>
      <c r="L508" s="39"/>
      <c r="M508" s="196"/>
      <c r="N508" s="197"/>
      <c r="O508" s="77"/>
      <c r="P508" s="77"/>
      <c r="Q508" s="77"/>
      <c r="R508" s="77"/>
      <c r="S508" s="77"/>
      <c r="T508" s="78"/>
      <c r="U508" s="38"/>
      <c r="V508" s="38"/>
      <c r="W508" s="38"/>
      <c r="X508" s="38"/>
      <c r="Y508" s="38"/>
      <c r="Z508" s="38"/>
      <c r="AA508" s="38"/>
      <c r="AB508" s="38"/>
      <c r="AC508" s="38"/>
      <c r="AD508" s="38"/>
      <c r="AE508" s="38"/>
      <c r="AT508" s="19" t="s">
        <v>155</v>
      </c>
      <c r="AU508" s="19" t="s">
        <v>86</v>
      </c>
    </row>
    <row r="509" s="2" customFormat="1">
      <c r="A509" s="38"/>
      <c r="B509" s="39"/>
      <c r="C509" s="38"/>
      <c r="D509" s="193" t="s">
        <v>166</v>
      </c>
      <c r="E509" s="38"/>
      <c r="F509" s="215" t="s">
        <v>632</v>
      </c>
      <c r="G509" s="38"/>
      <c r="H509" s="38"/>
      <c r="I509" s="195"/>
      <c r="J509" s="38"/>
      <c r="K509" s="38"/>
      <c r="L509" s="39"/>
      <c r="M509" s="196"/>
      <c r="N509" s="197"/>
      <c r="O509" s="77"/>
      <c r="P509" s="77"/>
      <c r="Q509" s="77"/>
      <c r="R509" s="77"/>
      <c r="S509" s="77"/>
      <c r="T509" s="78"/>
      <c r="U509" s="38"/>
      <c r="V509" s="38"/>
      <c r="W509" s="38"/>
      <c r="X509" s="38"/>
      <c r="Y509" s="38"/>
      <c r="Z509" s="38"/>
      <c r="AA509" s="38"/>
      <c r="AB509" s="38"/>
      <c r="AC509" s="38"/>
      <c r="AD509" s="38"/>
      <c r="AE509" s="38"/>
      <c r="AT509" s="19" t="s">
        <v>166</v>
      </c>
      <c r="AU509" s="19" t="s">
        <v>86</v>
      </c>
    </row>
    <row r="510" s="13" customFormat="1">
      <c r="A510" s="13"/>
      <c r="B510" s="200"/>
      <c r="C510" s="13"/>
      <c r="D510" s="193" t="s">
        <v>157</v>
      </c>
      <c r="E510" s="201" t="s">
        <v>1</v>
      </c>
      <c r="F510" s="202" t="s">
        <v>158</v>
      </c>
      <c r="G510" s="13"/>
      <c r="H510" s="201" t="s">
        <v>1</v>
      </c>
      <c r="I510" s="203"/>
      <c r="J510" s="13"/>
      <c r="K510" s="13"/>
      <c r="L510" s="200"/>
      <c r="M510" s="204"/>
      <c r="N510" s="205"/>
      <c r="O510" s="205"/>
      <c r="P510" s="205"/>
      <c r="Q510" s="205"/>
      <c r="R510" s="205"/>
      <c r="S510" s="205"/>
      <c r="T510" s="206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T510" s="201" t="s">
        <v>157</v>
      </c>
      <c r="AU510" s="201" t="s">
        <v>86</v>
      </c>
      <c r="AV510" s="13" t="s">
        <v>84</v>
      </c>
      <c r="AW510" s="13" t="s">
        <v>33</v>
      </c>
      <c r="AX510" s="13" t="s">
        <v>34</v>
      </c>
      <c r="AY510" s="201" t="s">
        <v>144</v>
      </c>
    </row>
    <row r="511" s="14" customFormat="1">
      <c r="A511" s="14"/>
      <c r="B511" s="207"/>
      <c r="C511" s="14"/>
      <c r="D511" s="193" t="s">
        <v>157</v>
      </c>
      <c r="E511" s="208" t="s">
        <v>1</v>
      </c>
      <c r="F511" s="209" t="s">
        <v>633</v>
      </c>
      <c r="G511" s="14"/>
      <c r="H511" s="210">
        <v>4</v>
      </c>
      <c r="I511" s="211"/>
      <c r="J511" s="14"/>
      <c r="K511" s="14"/>
      <c r="L511" s="207"/>
      <c r="M511" s="212"/>
      <c r="N511" s="213"/>
      <c r="O511" s="213"/>
      <c r="P511" s="213"/>
      <c r="Q511" s="213"/>
      <c r="R511" s="213"/>
      <c r="S511" s="213"/>
      <c r="T511" s="214"/>
      <c r="U511" s="14"/>
      <c r="V511" s="14"/>
      <c r="W511" s="14"/>
      <c r="X511" s="14"/>
      <c r="Y511" s="14"/>
      <c r="Z511" s="14"/>
      <c r="AA511" s="14"/>
      <c r="AB511" s="14"/>
      <c r="AC511" s="14"/>
      <c r="AD511" s="14"/>
      <c r="AE511" s="14"/>
      <c r="AT511" s="208" t="s">
        <v>157</v>
      </c>
      <c r="AU511" s="208" t="s">
        <v>86</v>
      </c>
      <c r="AV511" s="14" t="s">
        <v>86</v>
      </c>
      <c r="AW511" s="14" t="s">
        <v>33</v>
      </c>
      <c r="AX511" s="14" t="s">
        <v>84</v>
      </c>
      <c r="AY511" s="208" t="s">
        <v>144</v>
      </c>
    </row>
    <row r="512" s="2" customFormat="1" ht="24.15" customHeight="1">
      <c r="A512" s="38"/>
      <c r="B512" s="179"/>
      <c r="C512" s="180" t="s">
        <v>634</v>
      </c>
      <c r="D512" s="180" t="s">
        <v>146</v>
      </c>
      <c r="E512" s="181" t="s">
        <v>635</v>
      </c>
      <c r="F512" s="182" t="s">
        <v>636</v>
      </c>
      <c r="G512" s="183" t="s">
        <v>496</v>
      </c>
      <c r="H512" s="184">
        <v>4</v>
      </c>
      <c r="I512" s="185"/>
      <c r="J512" s="186">
        <f>ROUND(I512*H512,2)</f>
        <v>0</v>
      </c>
      <c r="K512" s="182" t="s">
        <v>150</v>
      </c>
      <c r="L512" s="39"/>
      <c r="M512" s="187" t="s">
        <v>1</v>
      </c>
      <c r="N512" s="188" t="s">
        <v>43</v>
      </c>
      <c r="O512" s="77"/>
      <c r="P512" s="189">
        <f>O512*H512</f>
        <v>0</v>
      </c>
      <c r="Q512" s="189">
        <v>0.27014700000000003</v>
      </c>
      <c r="R512" s="189">
        <f>Q512*H512</f>
        <v>1.0805880000000001</v>
      </c>
      <c r="S512" s="189">
        <v>0</v>
      </c>
      <c r="T512" s="190">
        <f>S512*H512</f>
        <v>0</v>
      </c>
      <c r="U512" s="38"/>
      <c r="V512" s="38"/>
      <c r="W512" s="38"/>
      <c r="X512" s="38"/>
      <c r="Y512" s="38"/>
      <c r="Z512" s="38"/>
      <c r="AA512" s="38"/>
      <c r="AB512" s="38"/>
      <c r="AC512" s="38"/>
      <c r="AD512" s="38"/>
      <c r="AE512" s="38"/>
      <c r="AR512" s="191" t="s">
        <v>616</v>
      </c>
      <c r="AT512" s="191" t="s">
        <v>146</v>
      </c>
      <c r="AU512" s="191" t="s">
        <v>86</v>
      </c>
      <c r="AY512" s="19" t="s">
        <v>144</v>
      </c>
      <c r="BE512" s="192">
        <f>IF(N512="základní",J512,0)</f>
        <v>0</v>
      </c>
      <c r="BF512" s="192">
        <f>IF(N512="snížená",J512,0)</f>
        <v>0</v>
      </c>
      <c r="BG512" s="192">
        <f>IF(N512="zákl. přenesená",J512,0)</f>
        <v>0</v>
      </c>
      <c r="BH512" s="192">
        <f>IF(N512="sníž. přenesená",J512,0)</f>
        <v>0</v>
      </c>
      <c r="BI512" s="192">
        <f>IF(N512="nulová",J512,0)</f>
        <v>0</v>
      </c>
      <c r="BJ512" s="19" t="s">
        <v>84</v>
      </c>
      <c r="BK512" s="192">
        <f>ROUND(I512*H512,2)</f>
        <v>0</v>
      </c>
      <c r="BL512" s="19" t="s">
        <v>616</v>
      </c>
      <c r="BM512" s="191" t="s">
        <v>637</v>
      </c>
    </row>
    <row r="513" s="2" customFormat="1">
      <c r="A513" s="38"/>
      <c r="B513" s="39"/>
      <c r="C513" s="38"/>
      <c r="D513" s="193" t="s">
        <v>153</v>
      </c>
      <c r="E513" s="38"/>
      <c r="F513" s="194" t="s">
        <v>638</v>
      </c>
      <c r="G513" s="38"/>
      <c r="H513" s="38"/>
      <c r="I513" s="195"/>
      <c r="J513" s="38"/>
      <c r="K513" s="38"/>
      <c r="L513" s="39"/>
      <c r="M513" s="196"/>
      <c r="N513" s="197"/>
      <c r="O513" s="77"/>
      <c r="P513" s="77"/>
      <c r="Q513" s="77"/>
      <c r="R513" s="77"/>
      <c r="S513" s="77"/>
      <c r="T513" s="78"/>
      <c r="U513" s="38"/>
      <c r="V513" s="38"/>
      <c r="W513" s="38"/>
      <c r="X513" s="38"/>
      <c r="Y513" s="38"/>
      <c r="Z513" s="38"/>
      <c r="AA513" s="38"/>
      <c r="AB513" s="38"/>
      <c r="AC513" s="38"/>
      <c r="AD513" s="38"/>
      <c r="AE513" s="38"/>
      <c r="AT513" s="19" t="s">
        <v>153</v>
      </c>
      <c r="AU513" s="19" t="s">
        <v>86</v>
      </c>
    </row>
    <row r="514" s="2" customFormat="1">
      <c r="A514" s="38"/>
      <c r="B514" s="39"/>
      <c r="C514" s="38"/>
      <c r="D514" s="198" t="s">
        <v>155</v>
      </c>
      <c r="E514" s="38"/>
      <c r="F514" s="199" t="s">
        <v>639</v>
      </c>
      <c r="G514" s="38"/>
      <c r="H514" s="38"/>
      <c r="I514" s="195"/>
      <c r="J514" s="38"/>
      <c r="K514" s="38"/>
      <c r="L514" s="39"/>
      <c r="M514" s="196"/>
      <c r="N514" s="197"/>
      <c r="O514" s="77"/>
      <c r="P514" s="77"/>
      <c r="Q514" s="77"/>
      <c r="R514" s="77"/>
      <c r="S514" s="77"/>
      <c r="T514" s="78"/>
      <c r="U514" s="38"/>
      <c r="V514" s="38"/>
      <c r="W514" s="38"/>
      <c r="X514" s="38"/>
      <c r="Y514" s="38"/>
      <c r="Z514" s="38"/>
      <c r="AA514" s="38"/>
      <c r="AB514" s="38"/>
      <c r="AC514" s="38"/>
      <c r="AD514" s="38"/>
      <c r="AE514" s="38"/>
      <c r="AT514" s="19" t="s">
        <v>155</v>
      </c>
      <c r="AU514" s="19" t="s">
        <v>86</v>
      </c>
    </row>
    <row r="515" s="2" customFormat="1">
      <c r="A515" s="38"/>
      <c r="B515" s="39"/>
      <c r="C515" s="38"/>
      <c r="D515" s="193" t="s">
        <v>166</v>
      </c>
      <c r="E515" s="38"/>
      <c r="F515" s="215" t="s">
        <v>640</v>
      </c>
      <c r="G515" s="38"/>
      <c r="H515" s="38"/>
      <c r="I515" s="195"/>
      <c r="J515" s="38"/>
      <c r="K515" s="38"/>
      <c r="L515" s="39"/>
      <c r="M515" s="196"/>
      <c r="N515" s="197"/>
      <c r="O515" s="77"/>
      <c r="P515" s="77"/>
      <c r="Q515" s="77"/>
      <c r="R515" s="77"/>
      <c r="S515" s="77"/>
      <c r="T515" s="78"/>
      <c r="U515" s="38"/>
      <c r="V515" s="38"/>
      <c r="W515" s="38"/>
      <c r="X515" s="38"/>
      <c r="Y515" s="38"/>
      <c r="Z515" s="38"/>
      <c r="AA515" s="38"/>
      <c r="AB515" s="38"/>
      <c r="AC515" s="38"/>
      <c r="AD515" s="38"/>
      <c r="AE515" s="38"/>
      <c r="AT515" s="19" t="s">
        <v>166</v>
      </c>
      <c r="AU515" s="19" t="s">
        <v>86</v>
      </c>
    </row>
    <row r="516" s="13" customFormat="1">
      <c r="A516" s="13"/>
      <c r="B516" s="200"/>
      <c r="C516" s="13"/>
      <c r="D516" s="193" t="s">
        <v>157</v>
      </c>
      <c r="E516" s="201" t="s">
        <v>1</v>
      </c>
      <c r="F516" s="202" t="s">
        <v>158</v>
      </c>
      <c r="G516" s="13"/>
      <c r="H516" s="201" t="s">
        <v>1</v>
      </c>
      <c r="I516" s="203"/>
      <c r="J516" s="13"/>
      <c r="K516" s="13"/>
      <c r="L516" s="200"/>
      <c r="M516" s="204"/>
      <c r="N516" s="205"/>
      <c r="O516" s="205"/>
      <c r="P516" s="205"/>
      <c r="Q516" s="205"/>
      <c r="R516" s="205"/>
      <c r="S516" s="205"/>
      <c r="T516" s="206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T516" s="201" t="s">
        <v>157</v>
      </c>
      <c r="AU516" s="201" t="s">
        <v>86</v>
      </c>
      <c r="AV516" s="13" t="s">
        <v>84</v>
      </c>
      <c r="AW516" s="13" t="s">
        <v>33</v>
      </c>
      <c r="AX516" s="13" t="s">
        <v>34</v>
      </c>
      <c r="AY516" s="201" t="s">
        <v>144</v>
      </c>
    </row>
    <row r="517" s="14" customFormat="1">
      <c r="A517" s="14"/>
      <c r="B517" s="207"/>
      <c r="C517" s="14"/>
      <c r="D517" s="193" t="s">
        <v>157</v>
      </c>
      <c r="E517" s="208" t="s">
        <v>1</v>
      </c>
      <c r="F517" s="209" t="s">
        <v>641</v>
      </c>
      <c r="G517" s="14"/>
      <c r="H517" s="210">
        <v>4</v>
      </c>
      <c r="I517" s="211"/>
      <c r="J517" s="14"/>
      <c r="K517" s="14"/>
      <c r="L517" s="207"/>
      <c r="M517" s="212"/>
      <c r="N517" s="213"/>
      <c r="O517" s="213"/>
      <c r="P517" s="213"/>
      <c r="Q517" s="213"/>
      <c r="R517" s="213"/>
      <c r="S517" s="213"/>
      <c r="T517" s="214"/>
      <c r="U517" s="14"/>
      <c r="V517" s="14"/>
      <c r="W517" s="14"/>
      <c r="X517" s="14"/>
      <c r="Y517" s="14"/>
      <c r="Z517" s="14"/>
      <c r="AA517" s="14"/>
      <c r="AB517" s="14"/>
      <c r="AC517" s="14"/>
      <c r="AD517" s="14"/>
      <c r="AE517" s="14"/>
      <c r="AT517" s="208" t="s">
        <v>157</v>
      </c>
      <c r="AU517" s="208" t="s">
        <v>86</v>
      </c>
      <c r="AV517" s="14" t="s">
        <v>86</v>
      </c>
      <c r="AW517" s="14" t="s">
        <v>33</v>
      </c>
      <c r="AX517" s="14" t="s">
        <v>84</v>
      </c>
      <c r="AY517" s="208" t="s">
        <v>144</v>
      </c>
    </row>
    <row r="518" s="2" customFormat="1" ht="24.15" customHeight="1">
      <c r="A518" s="38"/>
      <c r="B518" s="179"/>
      <c r="C518" s="180" t="s">
        <v>642</v>
      </c>
      <c r="D518" s="180" t="s">
        <v>146</v>
      </c>
      <c r="E518" s="181" t="s">
        <v>643</v>
      </c>
      <c r="F518" s="182" t="s">
        <v>644</v>
      </c>
      <c r="G518" s="183" t="s">
        <v>496</v>
      </c>
      <c r="H518" s="184">
        <v>8</v>
      </c>
      <c r="I518" s="185"/>
      <c r="J518" s="186">
        <f>ROUND(I518*H518,2)</f>
        <v>0</v>
      </c>
      <c r="K518" s="182" t="s">
        <v>150</v>
      </c>
      <c r="L518" s="39"/>
      <c r="M518" s="187" t="s">
        <v>1</v>
      </c>
      <c r="N518" s="188" t="s">
        <v>43</v>
      </c>
      <c r="O518" s="77"/>
      <c r="P518" s="189">
        <f>O518*H518</f>
        <v>0</v>
      </c>
      <c r="Q518" s="189">
        <v>0</v>
      </c>
      <c r="R518" s="189">
        <f>Q518*H518</f>
        <v>0</v>
      </c>
      <c r="S518" s="189">
        <v>0</v>
      </c>
      <c r="T518" s="190">
        <f>S518*H518</f>
        <v>0</v>
      </c>
      <c r="U518" s="38"/>
      <c r="V518" s="38"/>
      <c r="W518" s="38"/>
      <c r="X518" s="38"/>
      <c r="Y518" s="38"/>
      <c r="Z518" s="38"/>
      <c r="AA518" s="38"/>
      <c r="AB518" s="38"/>
      <c r="AC518" s="38"/>
      <c r="AD518" s="38"/>
      <c r="AE518" s="38"/>
      <c r="AR518" s="191" t="s">
        <v>616</v>
      </c>
      <c r="AT518" s="191" t="s">
        <v>146</v>
      </c>
      <c r="AU518" s="191" t="s">
        <v>86</v>
      </c>
      <c r="AY518" s="19" t="s">
        <v>144</v>
      </c>
      <c r="BE518" s="192">
        <f>IF(N518="základní",J518,0)</f>
        <v>0</v>
      </c>
      <c r="BF518" s="192">
        <f>IF(N518="snížená",J518,0)</f>
        <v>0</v>
      </c>
      <c r="BG518" s="192">
        <f>IF(N518="zákl. přenesená",J518,0)</f>
        <v>0</v>
      </c>
      <c r="BH518" s="192">
        <f>IF(N518="sníž. přenesená",J518,0)</f>
        <v>0</v>
      </c>
      <c r="BI518" s="192">
        <f>IF(N518="nulová",J518,0)</f>
        <v>0</v>
      </c>
      <c r="BJ518" s="19" t="s">
        <v>84</v>
      </c>
      <c r="BK518" s="192">
        <f>ROUND(I518*H518,2)</f>
        <v>0</v>
      </c>
      <c r="BL518" s="19" t="s">
        <v>616</v>
      </c>
      <c r="BM518" s="191" t="s">
        <v>645</v>
      </c>
    </row>
    <row r="519" s="2" customFormat="1">
      <c r="A519" s="38"/>
      <c r="B519" s="39"/>
      <c r="C519" s="38"/>
      <c r="D519" s="193" t="s">
        <v>153</v>
      </c>
      <c r="E519" s="38"/>
      <c r="F519" s="194" t="s">
        <v>646</v>
      </c>
      <c r="G519" s="38"/>
      <c r="H519" s="38"/>
      <c r="I519" s="195"/>
      <c r="J519" s="38"/>
      <c r="K519" s="38"/>
      <c r="L519" s="39"/>
      <c r="M519" s="196"/>
      <c r="N519" s="197"/>
      <c r="O519" s="77"/>
      <c r="P519" s="77"/>
      <c r="Q519" s="77"/>
      <c r="R519" s="77"/>
      <c r="S519" s="77"/>
      <c r="T519" s="78"/>
      <c r="U519" s="38"/>
      <c r="V519" s="38"/>
      <c r="W519" s="38"/>
      <c r="X519" s="38"/>
      <c r="Y519" s="38"/>
      <c r="Z519" s="38"/>
      <c r="AA519" s="38"/>
      <c r="AB519" s="38"/>
      <c r="AC519" s="38"/>
      <c r="AD519" s="38"/>
      <c r="AE519" s="38"/>
      <c r="AT519" s="19" t="s">
        <v>153</v>
      </c>
      <c r="AU519" s="19" t="s">
        <v>86</v>
      </c>
    </row>
    <row r="520" s="2" customFormat="1">
      <c r="A520" s="38"/>
      <c r="B520" s="39"/>
      <c r="C520" s="38"/>
      <c r="D520" s="198" t="s">
        <v>155</v>
      </c>
      <c r="E520" s="38"/>
      <c r="F520" s="199" t="s">
        <v>647</v>
      </c>
      <c r="G520" s="38"/>
      <c r="H520" s="38"/>
      <c r="I520" s="195"/>
      <c r="J520" s="38"/>
      <c r="K520" s="38"/>
      <c r="L520" s="39"/>
      <c r="M520" s="196"/>
      <c r="N520" s="197"/>
      <c r="O520" s="77"/>
      <c r="P520" s="77"/>
      <c r="Q520" s="77"/>
      <c r="R520" s="77"/>
      <c r="S520" s="77"/>
      <c r="T520" s="78"/>
      <c r="U520" s="38"/>
      <c r="V520" s="38"/>
      <c r="W520" s="38"/>
      <c r="X520" s="38"/>
      <c r="Y520" s="38"/>
      <c r="Z520" s="38"/>
      <c r="AA520" s="38"/>
      <c r="AB520" s="38"/>
      <c r="AC520" s="38"/>
      <c r="AD520" s="38"/>
      <c r="AE520" s="38"/>
      <c r="AT520" s="19" t="s">
        <v>155</v>
      </c>
      <c r="AU520" s="19" t="s">
        <v>86</v>
      </c>
    </row>
    <row r="521" s="13" customFormat="1">
      <c r="A521" s="13"/>
      <c r="B521" s="200"/>
      <c r="C521" s="13"/>
      <c r="D521" s="193" t="s">
        <v>157</v>
      </c>
      <c r="E521" s="201" t="s">
        <v>1</v>
      </c>
      <c r="F521" s="202" t="s">
        <v>158</v>
      </c>
      <c r="G521" s="13"/>
      <c r="H521" s="201" t="s">
        <v>1</v>
      </c>
      <c r="I521" s="203"/>
      <c r="J521" s="13"/>
      <c r="K521" s="13"/>
      <c r="L521" s="200"/>
      <c r="M521" s="204"/>
      <c r="N521" s="205"/>
      <c r="O521" s="205"/>
      <c r="P521" s="205"/>
      <c r="Q521" s="205"/>
      <c r="R521" s="205"/>
      <c r="S521" s="205"/>
      <c r="T521" s="206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01" t="s">
        <v>157</v>
      </c>
      <c r="AU521" s="201" t="s">
        <v>86</v>
      </c>
      <c r="AV521" s="13" t="s">
        <v>84</v>
      </c>
      <c r="AW521" s="13" t="s">
        <v>33</v>
      </c>
      <c r="AX521" s="13" t="s">
        <v>34</v>
      </c>
      <c r="AY521" s="201" t="s">
        <v>144</v>
      </c>
    </row>
    <row r="522" s="14" customFormat="1">
      <c r="A522" s="14"/>
      <c r="B522" s="207"/>
      <c r="C522" s="14"/>
      <c r="D522" s="193" t="s">
        <v>157</v>
      </c>
      <c r="E522" s="208" t="s">
        <v>1</v>
      </c>
      <c r="F522" s="209" t="s">
        <v>648</v>
      </c>
      <c r="G522" s="14"/>
      <c r="H522" s="210">
        <v>4</v>
      </c>
      <c r="I522" s="211"/>
      <c r="J522" s="14"/>
      <c r="K522" s="14"/>
      <c r="L522" s="207"/>
      <c r="M522" s="212"/>
      <c r="N522" s="213"/>
      <c r="O522" s="213"/>
      <c r="P522" s="213"/>
      <c r="Q522" s="213"/>
      <c r="R522" s="213"/>
      <c r="S522" s="213"/>
      <c r="T522" s="214"/>
      <c r="U522" s="14"/>
      <c r="V522" s="14"/>
      <c r="W522" s="14"/>
      <c r="X522" s="14"/>
      <c r="Y522" s="14"/>
      <c r="Z522" s="14"/>
      <c r="AA522" s="14"/>
      <c r="AB522" s="14"/>
      <c r="AC522" s="14"/>
      <c r="AD522" s="14"/>
      <c r="AE522" s="14"/>
      <c r="AT522" s="208" t="s">
        <v>157</v>
      </c>
      <c r="AU522" s="208" t="s">
        <v>86</v>
      </c>
      <c r="AV522" s="14" t="s">
        <v>86</v>
      </c>
      <c r="AW522" s="14" t="s">
        <v>33</v>
      </c>
      <c r="AX522" s="14" t="s">
        <v>34</v>
      </c>
      <c r="AY522" s="208" t="s">
        <v>144</v>
      </c>
    </row>
    <row r="523" s="14" customFormat="1">
      <c r="A523" s="14"/>
      <c r="B523" s="207"/>
      <c r="C523" s="14"/>
      <c r="D523" s="193" t="s">
        <v>157</v>
      </c>
      <c r="E523" s="208" t="s">
        <v>1</v>
      </c>
      <c r="F523" s="209" t="s">
        <v>649</v>
      </c>
      <c r="G523" s="14"/>
      <c r="H523" s="210">
        <v>4</v>
      </c>
      <c r="I523" s="211"/>
      <c r="J523" s="14"/>
      <c r="K523" s="14"/>
      <c r="L523" s="207"/>
      <c r="M523" s="212"/>
      <c r="N523" s="213"/>
      <c r="O523" s="213"/>
      <c r="P523" s="213"/>
      <c r="Q523" s="213"/>
      <c r="R523" s="213"/>
      <c r="S523" s="213"/>
      <c r="T523" s="214"/>
      <c r="U523" s="14"/>
      <c r="V523" s="14"/>
      <c r="W523" s="14"/>
      <c r="X523" s="14"/>
      <c r="Y523" s="14"/>
      <c r="Z523" s="14"/>
      <c r="AA523" s="14"/>
      <c r="AB523" s="14"/>
      <c r="AC523" s="14"/>
      <c r="AD523" s="14"/>
      <c r="AE523" s="14"/>
      <c r="AT523" s="208" t="s">
        <v>157</v>
      </c>
      <c r="AU523" s="208" t="s">
        <v>86</v>
      </c>
      <c r="AV523" s="14" t="s">
        <v>86</v>
      </c>
      <c r="AW523" s="14" t="s">
        <v>33</v>
      </c>
      <c r="AX523" s="14" t="s">
        <v>34</v>
      </c>
      <c r="AY523" s="208" t="s">
        <v>144</v>
      </c>
    </row>
    <row r="524" s="15" customFormat="1">
      <c r="A524" s="15"/>
      <c r="B524" s="216"/>
      <c r="C524" s="15"/>
      <c r="D524" s="193" t="s">
        <v>157</v>
      </c>
      <c r="E524" s="217" t="s">
        <v>1</v>
      </c>
      <c r="F524" s="218" t="s">
        <v>184</v>
      </c>
      <c r="G524" s="15"/>
      <c r="H524" s="219">
        <v>8</v>
      </c>
      <c r="I524" s="220"/>
      <c r="J524" s="15"/>
      <c r="K524" s="15"/>
      <c r="L524" s="216"/>
      <c r="M524" s="221"/>
      <c r="N524" s="222"/>
      <c r="O524" s="222"/>
      <c r="P524" s="222"/>
      <c r="Q524" s="222"/>
      <c r="R524" s="222"/>
      <c r="S524" s="222"/>
      <c r="T524" s="223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T524" s="217" t="s">
        <v>157</v>
      </c>
      <c r="AU524" s="217" t="s">
        <v>86</v>
      </c>
      <c r="AV524" s="15" t="s">
        <v>151</v>
      </c>
      <c r="AW524" s="15" t="s">
        <v>33</v>
      </c>
      <c r="AX524" s="15" t="s">
        <v>84</v>
      </c>
      <c r="AY524" s="217" t="s">
        <v>144</v>
      </c>
    </row>
    <row r="525" s="2" customFormat="1" ht="16.5" customHeight="1">
      <c r="A525" s="38"/>
      <c r="B525" s="179"/>
      <c r="C525" s="232" t="s">
        <v>650</v>
      </c>
      <c r="D525" s="232" t="s">
        <v>251</v>
      </c>
      <c r="E525" s="233" t="s">
        <v>651</v>
      </c>
      <c r="F525" s="234" t="s">
        <v>652</v>
      </c>
      <c r="G525" s="235" t="s">
        <v>496</v>
      </c>
      <c r="H525" s="236">
        <v>4</v>
      </c>
      <c r="I525" s="237"/>
      <c r="J525" s="238">
        <f>ROUND(I525*H525,2)</f>
        <v>0</v>
      </c>
      <c r="K525" s="234" t="s">
        <v>1</v>
      </c>
      <c r="L525" s="239"/>
      <c r="M525" s="240" t="s">
        <v>1</v>
      </c>
      <c r="N525" s="241" t="s">
        <v>43</v>
      </c>
      <c r="O525" s="77"/>
      <c r="P525" s="189">
        <f>O525*H525</f>
        <v>0</v>
      </c>
      <c r="Q525" s="189">
        <v>0.00068999999999999997</v>
      </c>
      <c r="R525" s="189">
        <f>Q525*H525</f>
        <v>0.0027599999999999999</v>
      </c>
      <c r="S525" s="189">
        <v>0</v>
      </c>
      <c r="T525" s="190">
        <f>S525*H525</f>
        <v>0</v>
      </c>
      <c r="U525" s="38"/>
      <c r="V525" s="38"/>
      <c r="W525" s="38"/>
      <c r="X525" s="38"/>
      <c r="Y525" s="38"/>
      <c r="Z525" s="38"/>
      <c r="AA525" s="38"/>
      <c r="AB525" s="38"/>
      <c r="AC525" s="38"/>
      <c r="AD525" s="38"/>
      <c r="AE525" s="38"/>
      <c r="AR525" s="191" t="s">
        <v>653</v>
      </c>
      <c r="AT525" s="191" t="s">
        <v>251</v>
      </c>
      <c r="AU525" s="191" t="s">
        <v>86</v>
      </c>
      <c r="AY525" s="19" t="s">
        <v>144</v>
      </c>
      <c r="BE525" s="192">
        <f>IF(N525="základní",J525,0)</f>
        <v>0</v>
      </c>
      <c r="BF525" s="192">
        <f>IF(N525="snížená",J525,0)</f>
        <v>0</v>
      </c>
      <c r="BG525" s="192">
        <f>IF(N525="zákl. přenesená",J525,0)</f>
        <v>0</v>
      </c>
      <c r="BH525" s="192">
        <f>IF(N525="sníž. přenesená",J525,0)</f>
        <v>0</v>
      </c>
      <c r="BI525" s="192">
        <f>IF(N525="nulová",J525,0)</f>
        <v>0</v>
      </c>
      <c r="BJ525" s="19" t="s">
        <v>84</v>
      </c>
      <c r="BK525" s="192">
        <f>ROUND(I525*H525,2)</f>
        <v>0</v>
      </c>
      <c r="BL525" s="19" t="s">
        <v>653</v>
      </c>
      <c r="BM525" s="191" t="s">
        <v>654</v>
      </c>
    </row>
    <row r="526" s="2" customFormat="1">
      <c r="A526" s="38"/>
      <c r="B526" s="39"/>
      <c r="C526" s="38"/>
      <c r="D526" s="193" t="s">
        <v>153</v>
      </c>
      <c r="E526" s="38"/>
      <c r="F526" s="194" t="s">
        <v>652</v>
      </c>
      <c r="G526" s="38"/>
      <c r="H526" s="38"/>
      <c r="I526" s="195"/>
      <c r="J526" s="38"/>
      <c r="K526" s="38"/>
      <c r="L526" s="39"/>
      <c r="M526" s="196"/>
      <c r="N526" s="197"/>
      <c r="O526" s="77"/>
      <c r="P526" s="77"/>
      <c r="Q526" s="77"/>
      <c r="R526" s="77"/>
      <c r="S526" s="77"/>
      <c r="T526" s="78"/>
      <c r="U526" s="38"/>
      <c r="V526" s="38"/>
      <c r="W526" s="38"/>
      <c r="X526" s="38"/>
      <c r="Y526" s="38"/>
      <c r="Z526" s="38"/>
      <c r="AA526" s="38"/>
      <c r="AB526" s="38"/>
      <c r="AC526" s="38"/>
      <c r="AD526" s="38"/>
      <c r="AE526" s="38"/>
      <c r="AT526" s="19" t="s">
        <v>153</v>
      </c>
      <c r="AU526" s="19" t="s">
        <v>86</v>
      </c>
    </row>
    <row r="527" s="14" customFormat="1">
      <c r="A527" s="14"/>
      <c r="B527" s="207"/>
      <c r="C527" s="14"/>
      <c r="D527" s="193" t="s">
        <v>157</v>
      </c>
      <c r="E527" s="208" t="s">
        <v>1</v>
      </c>
      <c r="F527" s="209" t="s">
        <v>655</v>
      </c>
      <c r="G527" s="14"/>
      <c r="H527" s="210">
        <v>4</v>
      </c>
      <c r="I527" s="211"/>
      <c r="J527" s="14"/>
      <c r="K527" s="14"/>
      <c r="L527" s="207"/>
      <c r="M527" s="212"/>
      <c r="N527" s="213"/>
      <c r="O527" s="213"/>
      <c r="P527" s="213"/>
      <c r="Q527" s="213"/>
      <c r="R527" s="213"/>
      <c r="S527" s="213"/>
      <c r="T527" s="2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T527" s="208" t="s">
        <v>157</v>
      </c>
      <c r="AU527" s="208" t="s">
        <v>86</v>
      </c>
      <c r="AV527" s="14" t="s">
        <v>86</v>
      </c>
      <c r="AW527" s="14" t="s">
        <v>33</v>
      </c>
      <c r="AX527" s="14" t="s">
        <v>84</v>
      </c>
      <c r="AY527" s="208" t="s">
        <v>144</v>
      </c>
    </row>
    <row r="528" s="2" customFormat="1" ht="16.5" customHeight="1">
      <c r="A528" s="38"/>
      <c r="B528" s="179"/>
      <c r="C528" s="232" t="s">
        <v>656</v>
      </c>
      <c r="D528" s="232" t="s">
        <v>251</v>
      </c>
      <c r="E528" s="233" t="s">
        <v>657</v>
      </c>
      <c r="F528" s="234" t="s">
        <v>658</v>
      </c>
      <c r="G528" s="235" t="s">
        <v>496</v>
      </c>
      <c r="H528" s="236">
        <v>4</v>
      </c>
      <c r="I528" s="237"/>
      <c r="J528" s="238">
        <f>ROUND(I528*H528,2)</f>
        <v>0</v>
      </c>
      <c r="K528" s="234" t="s">
        <v>1</v>
      </c>
      <c r="L528" s="239"/>
      <c r="M528" s="240" t="s">
        <v>1</v>
      </c>
      <c r="N528" s="241" t="s">
        <v>43</v>
      </c>
      <c r="O528" s="77"/>
      <c r="P528" s="189">
        <f>O528*H528</f>
        <v>0</v>
      </c>
      <c r="Q528" s="189">
        <v>0.00068999999999999997</v>
      </c>
      <c r="R528" s="189">
        <f>Q528*H528</f>
        <v>0.0027599999999999999</v>
      </c>
      <c r="S528" s="189">
        <v>0</v>
      </c>
      <c r="T528" s="190">
        <f>S528*H528</f>
        <v>0</v>
      </c>
      <c r="U528" s="38"/>
      <c r="V528" s="38"/>
      <c r="W528" s="38"/>
      <c r="X528" s="38"/>
      <c r="Y528" s="38"/>
      <c r="Z528" s="38"/>
      <c r="AA528" s="38"/>
      <c r="AB528" s="38"/>
      <c r="AC528" s="38"/>
      <c r="AD528" s="38"/>
      <c r="AE528" s="38"/>
      <c r="AR528" s="191" t="s">
        <v>653</v>
      </c>
      <c r="AT528" s="191" t="s">
        <v>251</v>
      </c>
      <c r="AU528" s="191" t="s">
        <v>86</v>
      </c>
      <c r="AY528" s="19" t="s">
        <v>144</v>
      </c>
      <c r="BE528" s="192">
        <f>IF(N528="základní",J528,0)</f>
        <v>0</v>
      </c>
      <c r="BF528" s="192">
        <f>IF(N528="snížená",J528,0)</f>
        <v>0</v>
      </c>
      <c r="BG528" s="192">
        <f>IF(N528="zákl. přenesená",J528,0)</f>
        <v>0</v>
      </c>
      <c r="BH528" s="192">
        <f>IF(N528="sníž. přenesená",J528,0)</f>
        <v>0</v>
      </c>
      <c r="BI528" s="192">
        <f>IF(N528="nulová",J528,0)</f>
        <v>0</v>
      </c>
      <c r="BJ528" s="19" t="s">
        <v>84</v>
      </c>
      <c r="BK528" s="192">
        <f>ROUND(I528*H528,2)</f>
        <v>0</v>
      </c>
      <c r="BL528" s="19" t="s">
        <v>653</v>
      </c>
      <c r="BM528" s="191" t="s">
        <v>659</v>
      </c>
    </row>
    <row r="529" s="2" customFormat="1">
      <c r="A529" s="38"/>
      <c r="B529" s="39"/>
      <c r="C529" s="38"/>
      <c r="D529" s="193" t="s">
        <v>153</v>
      </c>
      <c r="E529" s="38"/>
      <c r="F529" s="194" t="s">
        <v>658</v>
      </c>
      <c r="G529" s="38"/>
      <c r="H529" s="38"/>
      <c r="I529" s="195"/>
      <c r="J529" s="38"/>
      <c r="K529" s="38"/>
      <c r="L529" s="39"/>
      <c r="M529" s="196"/>
      <c r="N529" s="197"/>
      <c r="O529" s="77"/>
      <c r="P529" s="77"/>
      <c r="Q529" s="77"/>
      <c r="R529" s="77"/>
      <c r="S529" s="77"/>
      <c r="T529" s="78"/>
      <c r="U529" s="38"/>
      <c r="V529" s="38"/>
      <c r="W529" s="38"/>
      <c r="X529" s="38"/>
      <c r="Y529" s="38"/>
      <c r="Z529" s="38"/>
      <c r="AA529" s="38"/>
      <c r="AB529" s="38"/>
      <c r="AC529" s="38"/>
      <c r="AD529" s="38"/>
      <c r="AE529" s="38"/>
      <c r="AT529" s="19" t="s">
        <v>153</v>
      </c>
      <c r="AU529" s="19" t="s">
        <v>86</v>
      </c>
    </row>
    <row r="530" s="13" customFormat="1">
      <c r="A530" s="13"/>
      <c r="B530" s="200"/>
      <c r="C530" s="13"/>
      <c r="D530" s="193" t="s">
        <v>157</v>
      </c>
      <c r="E530" s="201" t="s">
        <v>1</v>
      </c>
      <c r="F530" s="202" t="s">
        <v>660</v>
      </c>
      <c r="G530" s="13"/>
      <c r="H530" s="201" t="s">
        <v>1</v>
      </c>
      <c r="I530" s="203"/>
      <c r="J530" s="13"/>
      <c r="K530" s="13"/>
      <c r="L530" s="200"/>
      <c r="M530" s="204"/>
      <c r="N530" s="205"/>
      <c r="O530" s="205"/>
      <c r="P530" s="205"/>
      <c r="Q530" s="205"/>
      <c r="R530" s="205"/>
      <c r="S530" s="205"/>
      <c r="T530" s="206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01" t="s">
        <v>157</v>
      </c>
      <c r="AU530" s="201" t="s">
        <v>86</v>
      </c>
      <c r="AV530" s="13" t="s">
        <v>84</v>
      </c>
      <c r="AW530" s="13" t="s">
        <v>33</v>
      </c>
      <c r="AX530" s="13" t="s">
        <v>34</v>
      </c>
      <c r="AY530" s="201" t="s">
        <v>144</v>
      </c>
    </row>
    <row r="531" s="14" customFormat="1">
      <c r="A531" s="14"/>
      <c r="B531" s="207"/>
      <c r="C531" s="14"/>
      <c r="D531" s="193" t="s">
        <v>157</v>
      </c>
      <c r="E531" s="208" t="s">
        <v>1</v>
      </c>
      <c r="F531" s="209" t="s">
        <v>655</v>
      </c>
      <c r="G531" s="14"/>
      <c r="H531" s="210">
        <v>4</v>
      </c>
      <c r="I531" s="211"/>
      <c r="J531" s="14"/>
      <c r="K531" s="14"/>
      <c r="L531" s="207"/>
      <c r="M531" s="212"/>
      <c r="N531" s="213"/>
      <c r="O531" s="213"/>
      <c r="P531" s="213"/>
      <c r="Q531" s="213"/>
      <c r="R531" s="213"/>
      <c r="S531" s="213"/>
      <c r="T531" s="214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08" t="s">
        <v>157</v>
      </c>
      <c r="AU531" s="208" t="s">
        <v>86</v>
      </c>
      <c r="AV531" s="14" t="s">
        <v>86</v>
      </c>
      <c r="AW531" s="14" t="s">
        <v>33</v>
      </c>
      <c r="AX531" s="14" t="s">
        <v>84</v>
      </c>
      <c r="AY531" s="208" t="s">
        <v>144</v>
      </c>
    </row>
    <row r="532" s="2" customFormat="1" ht="24.15" customHeight="1">
      <c r="A532" s="38"/>
      <c r="B532" s="179"/>
      <c r="C532" s="180" t="s">
        <v>661</v>
      </c>
      <c r="D532" s="180" t="s">
        <v>146</v>
      </c>
      <c r="E532" s="181" t="s">
        <v>662</v>
      </c>
      <c r="F532" s="182" t="s">
        <v>663</v>
      </c>
      <c r="G532" s="183" t="s">
        <v>496</v>
      </c>
      <c r="H532" s="184">
        <v>4</v>
      </c>
      <c r="I532" s="185"/>
      <c r="J532" s="186">
        <f>ROUND(I532*H532,2)</f>
        <v>0</v>
      </c>
      <c r="K532" s="182" t="s">
        <v>150</v>
      </c>
      <c r="L532" s="39"/>
      <c r="M532" s="187" t="s">
        <v>1</v>
      </c>
      <c r="N532" s="188" t="s">
        <v>43</v>
      </c>
      <c r="O532" s="77"/>
      <c r="P532" s="189">
        <f>O532*H532</f>
        <v>0</v>
      </c>
      <c r="Q532" s="189">
        <v>0</v>
      </c>
      <c r="R532" s="189">
        <f>Q532*H532</f>
        <v>0</v>
      </c>
      <c r="S532" s="189">
        <v>0</v>
      </c>
      <c r="T532" s="190">
        <f>S532*H532</f>
        <v>0</v>
      </c>
      <c r="U532" s="38"/>
      <c r="V532" s="38"/>
      <c r="W532" s="38"/>
      <c r="X532" s="38"/>
      <c r="Y532" s="38"/>
      <c r="Z532" s="38"/>
      <c r="AA532" s="38"/>
      <c r="AB532" s="38"/>
      <c r="AC532" s="38"/>
      <c r="AD532" s="38"/>
      <c r="AE532" s="38"/>
      <c r="AR532" s="191" t="s">
        <v>616</v>
      </c>
      <c r="AT532" s="191" t="s">
        <v>146</v>
      </c>
      <c r="AU532" s="191" t="s">
        <v>86</v>
      </c>
      <c r="AY532" s="19" t="s">
        <v>144</v>
      </c>
      <c r="BE532" s="192">
        <f>IF(N532="základní",J532,0)</f>
        <v>0</v>
      </c>
      <c r="BF532" s="192">
        <f>IF(N532="snížená",J532,0)</f>
        <v>0</v>
      </c>
      <c r="BG532" s="192">
        <f>IF(N532="zákl. přenesená",J532,0)</f>
        <v>0</v>
      </c>
      <c r="BH532" s="192">
        <f>IF(N532="sníž. přenesená",J532,0)</f>
        <v>0</v>
      </c>
      <c r="BI532" s="192">
        <f>IF(N532="nulová",J532,0)</f>
        <v>0</v>
      </c>
      <c r="BJ532" s="19" t="s">
        <v>84</v>
      </c>
      <c r="BK532" s="192">
        <f>ROUND(I532*H532,2)</f>
        <v>0</v>
      </c>
      <c r="BL532" s="19" t="s">
        <v>616</v>
      </c>
      <c r="BM532" s="191" t="s">
        <v>664</v>
      </c>
    </row>
    <row r="533" s="2" customFormat="1">
      <c r="A533" s="38"/>
      <c r="B533" s="39"/>
      <c r="C533" s="38"/>
      <c r="D533" s="193" t="s">
        <v>153</v>
      </c>
      <c r="E533" s="38"/>
      <c r="F533" s="194" t="s">
        <v>665</v>
      </c>
      <c r="G533" s="38"/>
      <c r="H533" s="38"/>
      <c r="I533" s="195"/>
      <c r="J533" s="38"/>
      <c r="K533" s="38"/>
      <c r="L533" s="39"/>
      <c r="M533" s="196"/>
      <c r="N533" s="197"/>
      <c r="O533" s="77"/>
      <c r="P533" s="77"/>
      <c r="Q533" s="77"/>
      <c r="R533" s="77"/>
      <c r="S533" s="77"/>
      <c r="T533" s="78"/>
      <c r="U533" s="38"/>
      <c r="V533" s="38"/>
      <c r="W533" s="38"/>
      <c r="X533" s="38"/>
      <c r="Y533" s="38"/>
      <c r="Z533" s="38"/>
      <c r="AA533" s="38"/>
      <c r="AB533" s="38"/>
      <c r="AC533" s="38"/>
      <c r="AD533" s="38"/>
      <c r="AE533" s="38"/>
      <c r="AT533" s="19" t="s">
        <v>153</v>
      </c>
      <c r="AU533" s="19" t="s">
        <v>86</v>
      </c>
    </row>
    <row r="534" s="2" customFormat="1">
      <c r="A534" s="38"/>
      <c r="B534" s="39"/>
      <c r="C534" s="38"/>
      <c r="D534" s="198" t="s">
        <v>155</v>
      </c>
      <c r="E534" s="38"/>
      <c r="F534" s="199" t="s">
        <v>666</v>
      </c>
      <c r="G534" s="38"/>
      <c r="H534" s="38"/>
      <c r="I534" s="195"/>
      <c r="J534" s="38"/>
      <c r="K534" s="38"/>
      <c r="L534" s="39"/>
      <c r="M534" s="196"/>
      <c r="N534" s="197"/>
      <c r="O534" s="77"/>
      <c r="P534" s="77"/>
      <c r="Q534" s="77"/>
      <c r="R534" s="77"/>
      <c r="S534" s="77"/>
      <c r="T534" s="78"/>
      <c r="U534" s="38"/>
      <c r="V534" s="38"/>
      <c r="W534" s="38"/>
      <c r="X534" s="38"/>
      <c r="Y534" s="38"/>
      <c r="Z534" s="38"/>
      <c r="AA534" s="38"/>
      <c r="AB534" s="38"/>
      <c r="AC534" s="38"/>
      <c r="AD534" s="38"/>
      <c r="AE534" s="38"/>
      <c r="AT534" s="19" t="s">
        <v>155</v>
      </c>
      <c r="AU534" s="19" t="s">
        <v>86</v>
      </c>
    </row>
    <row r="535" s="13" customFormat="1">
      <c r="A535" s="13"/>
      <c r="B535" s="200"/>
      <c r="C535" s="13"/>
      <c r="D535" s="193" t="s">
        <v>157</v>
      </c>
      <c r="E535" s="201" t="s">
        <v>1</v>
      </c>
      <c r="F535" s="202" t="s">
        <v>158</v>
      </c>
      <c r="G535" s="13"/>
      <c r="H535" s="201" t="s">
        <v>1</v>
      </c>
      <c r="I535" s="203"/>
      <c r="J535" s="13"/>
      <c r="K535" s="13"/>
      <c r="L535" s="200"/>
      <c r="M535" s="204"/>
      <c r="N535" s="205"/>
      <c r="O535" s="205"/>
      <c r="P535" s="205"/>
      <c r="Q535" s="205"/>
      <c r="R535" s="205"/>
      <c r="S535" s="205"/>
      <c r="T535" s="206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01" t="s">
        <v>157</v>
      </c>
      <c r="AU535" s="201" t="s">
        <v>86</v>
      </c>
      <c r="AV535" s="13" t="s">
        <v>84</v>
      </c>
      <c r="AW535" s="13" t="s">
        <v>33</v>
      </c>
      <c r="AX535" s="13" t="s">
        <v>34</v>
      </c>
      <c r="AY535" s="201" t="s">
        <v>144</v>
      </c>
    </row>
    <row r="536" s="14" customFormat="1">
      <c r="A536" s="14"/>
      <c r="B536" s="207"/>
      <c r="C536" s="14"/>
      <c r="D536" s="193" t="s">
        <v>157</v>
      </c>
      <c r="E536" s="208" t="s">
        <v>1</v>
      </c>
      <c r="F536" s="209" t="s">
        <v>641</v>
      </c>
      <c r="G536" s="14"/>
      <c r="H536" s="210">
        <v>4</v>
      </c>
      <c r="I536" s="211"/>
      <c r="J536" s="14"/>
      <c r="K536" s="14"/>
      <c r="L536" s="207"/>
      <c r="M536" s="242"/>
      <c r="N536" s="243"/>
      <c r="O536" s="243"/>
      <c r="P536" s="243"/>
      <c r="Q536" s="243"/>
      <c r="R536" s="243"/>
      <c r="S536" s="243"/>
      <c r="T536" s="244"/>
      <c r="U536" s="14"/>
      <c r="V536" s="14"/>
      <c r="W536" s="14"/>
      <c r="X536" s="14"/>
      <c r="Y536" s="14"/>
      <c r="Z536" s="14"/>
      <c r="AA536" s="14"/>
      <c r="AB536" s="14"/>
      <c r="AC536" s="14"/>
      <c r="AD536" s="14"/>
      <c r="AE536" s="14"/>
      <c r="AT536" s="208" t="s">
        <v>157</v>
      </c>
      <c r="AU536" s="208" t="s">
        <v>86</v>
      </c>
      <c r="AV536" s="14" t="s">
        <v>86</v>
      </c>
      <c r="AW536" s="14" t="s">
        <v>33</v>
      </c>
      <c r="AX536" s="14" t="s">
        <v>84</v>
      </c>
      <c r="AY536" s="208" t="s">
        <v>144</v>
      </c>
    </row>
    <row r="537" s="2" customFormat="1" ht="6.96" customHeight="1">
      <c r="A537" s="38"/>
      <c r="B537" s="60"/>
      <c r="C537" s="61"/>
      <c r="D537" s="61"/>
      <c r="E537" s="61"/>
      <c r="F537" s="61"/>
      <c r="G537" s="61"/>
      <c r="H537" s="61"/>
      <c r="I537" s="61"/>
      <c r="J537" s="61"/>
      <c r="K537" s="61"/>
      <c r="L537" s="39"/>
      <c r="M537" s="38"/>
      <c r="O537" s="38"/>
      <c r="P537" s="38"/>
      <c r="Q537" s="38"/>
      <c r="R537" s="38"/>
      <c r="S537" s="38"/>
      <c r="T537" s="38"/>
      <c r="U537" s="38"/>
      <c r="V537" s="38"/>
      <c r="W537" s="38"/>
      <c r="X537" s="38"/>
      <c r="Y537" s="38"/>
      <c r="Z537" s="38"/>
      <c r="AA537" s="38"/>
      <c r="AB537" s="38"/>
      <c r="AC537" s="38"/>
      <c r="AD537" s="38"/>
      <c r="AE537" s="38"/>
    </row>
  </sheetData>
  <autoFilter ref="C128:K536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7:H117"/>
    <mergeCell ref="E119:H119"/>
    <mergeCell ref="E121:H121"/>
    <mergeCell ref="L2:V2"/>
  </mergeCells>
  <hyperlinks>
    <hyperlink ref="F134" r:id="rId1" display="https://podminky.urs.cz/item/CS_URS_2022_01/112151011"/>
    <hyperlink ref="F139" r:id="rId2" display="https://podminky.urs.cz/item/CS_URS_2022_01/112251221"/>
    <hyperlink ref="F145" r:id="rId3" display="https://podminky.urs.cz/item/CS_URS_2022_01/121151126"/>
    <hyperlink ref="F150" r:id="rId4" display="https://podminky.urs.cz/item/CS_URS_2022_01/122252205"/>
    <hyperlink ref="F157" r:id="rId5" display="https://podminky.urs.cz/item/CS_URS_2022_01/122911121"/>
    <hyperlink ref="F162" r:id="rId6" display="https://podminky.urs.cz/item/CS_URS_2022_01/162351104"/>
    <hyperlink ref="F171" r:id="rId7" display="https://podminky.urs.cz/item/CS_URS_2022_01/162651112"/>
    <hyperlink ref="F175" r:id="rId8" display="https://podminky.urs.cz/item/CS_URS_2022_01/162751117"/>
    <hyperlink ref="F181" r:id="rId9" display="https://podminky.urs.cz/item/CS_URS_2022_01/162751119"/>
    <hyperlink ref="F189" r:id="rId10" display="https://podminky.urs.cz/item/CS_URS_2022_01/167151111"/>
    <hyperlink ref="F196" r:id="rId11" display="https://podminky.urs.cz/item/CS_URS_2022_01/171151103"/>
    <hyperlink ref="F210" r:id="rId12" display="https://podminky.urs.cz/item/CS_URS_2022_01/171201231"/>
    <hyperlink ref="F214" r:id="rId13" display="https://podminky.urs.cz/item/CS_URS_2022_01/174151101"/>
    <hyperlink ref="F219" r:id="rId14" display="https://podminky.urs.cz/item/CS_URS_2022_01/174111121"/>
    <hyperlink ref="F228" r:id="rId15" display="https://podminky.urs.cz/item/CS_URS_2022_01/175151101"/>
    <hyperlink ref="F237" r:id="rId16" display="https://podminky.urs.cz/item/CS_URS_2022_01/181152302"/>
    <hyperlink ref="F243" r:id="rId17" display="https://podminky.urs.cz/item/CS_URS_2022_01/451316112"/>
    <hyperlink ref="F248" r:id="rId18" display="https://podminky.urs.cz/item/CS_URS_2022_01/451573111"/>
    <hyperlink ref="F254" r:id="rId19" display="https://podminky.urs.cz/item/CS_URS_2022_01/465513127"/>
    <hyperlink ref="F261" r:id="rId20" display="https://podminky.urs.cz/item/CS_URS_2022_01/564841112"/>
    <hyperlink ref="F267" r:id="rId21" display="https://podminky.urs.cz/item/CS_URS_2022_01/564861111"/>
    <hyperlink ref="F277" r:id="rId22" display="https://podminky.urs.cz/item/CS_URS_2022_01/567123114"/>
    <hyperlink ref="F283" r:id="rId23" display="https://podminky.urs.cz/item/CS_URS_2022_01/573111112"/>
    <hyperlink ref="F290" r:id="rId24" display="https://podminky.urs.cz/item/CS_URS_2022_01/573211108"/>
    <hyperlink ref="F297" r:id="rId25" display="https://podminky.urs.cz/item/CS_URS_2022_01/577133111"/>
    <hyperlink ref="F304" r:id="rId26" display="https://podminky.urs.cz/item/CS_URS_2022_01/577155112"/>
    <hyperlink ref="F312" r:id="rId27" display="https://podminky.urs.cz/item/CS_URS_2022_01/591211111"/>
    <hyperlink ref="F323" r:id="rId28" display="https://podminky.urs.cz/item/CS_URS_2022_01/596211110"/>
    <hyperlink ref="F340" r:id="rId29" display="https://podminky.urs.cz/item/CS_URS_2022_01/899431111"/>
    <hyperlink ref="F364" r:id="rId30" display="https://podminky.urs.cz/item/CS_URS_2022_01/914111111"/>
    <hyperlink ref="F395" r:id="rId31" display="https://podminky.urs.cz/item/CS_URS_2022_01/914511112"/>
    <hyperlink ref="F404" r:id="rId32" display="https://podminky.urs.cz/item/CS_URS_2022_01/915111112"/>
    <hyperlink ref="F410" r:id="rId33" display="https://podminky.urs.cz/item/CS_URS_2022_01/915111122"/>
    <hyperlink ref="F416" r:id="rId34" display="https://podminky.urs.cz/item/CS_URS_2022_01/915131112"/>
    <hyperlink ref="F427" r:id="rId35" display="https://podminky.urs.cz/item/CS_URS_2022_01/915611111"/>
    <hyperlink ref="F434" r:id="rId36" display="https://podminky.urs.cz/item/CS_URS_2022_01/915621111"/>
    <hyperlink ref="F439" r:id="rId37" display="https://podminky.urs.cz/item/CS_URS_2022_01/916111122"/>
    <hyperlink ref="F445" r:id="rId38" display="https://podminky.urs.cz/item/CS_URS_2022_01/916111123"/>
    <hyperlink ref="F455" r:id="rId39" display="https://podminky.urs.cz/item/CS_URS_2022_01/916231213"/>
    <hyperlink ref="F466" r:id="rId40" display="https://podminky.urs.cz/item/CS_URS_2022_01/916991121"/>
    <hyperlink ref="F475" r:id="rId41" display="https://podminky.urs.cz/item/CS_URS_2022_01/919551111"/>
    <hyperlink ref="F489" r:id="rId42" display="https://podminky.urs.cz/item/CS_URS_2022_01/919726123"/>
    <hyperlink ref="F495" r:id="rId43" display="https://podminky.urs.cz/item/CS_URS_2022_01/919735112"/>
    <hyperlink ref="F502" r:id="rId44" display="https://podminky.urs.cz/item/CS_URS_2022_01/998225111"/>
    <hyperlink ref="F508" r:id="rId45" display="https://podminky.urs.cz/item/CS_URS_2022_01/460150263"/>
    <hyperlink ref="F514" r:id="rId46" display="https://podminky.urs.cz/item/CS_URS_2022_01/460421182"/>
    <hyperlink ref="F520" r:id="rId47" display="https://podminky.urs.cz/item/CS_URS_2022_01/460520164"/>
    <hyperlink ref="F534" r:id="rId48" display="https://podminky.urs.cz/item/CS_URS_2022_01/46056026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49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94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110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Stezka pro chodce a cyklisty Náměšť na Hané - Drahanovice</v>
      </c>
      <c r="F7" s="32"/>
      <c r="G7" s="32"/>
      <c r="H7" s="32"/>
      <c r="L7" s="22"/>
    </row>
    <row r="8" s="1" customFormat="1" ht="12" customHeight="1">
      <c r="B8" s="22"/>
      <c r="D8" s="32" t="s">
        <v>111</v>
      </c>
      <c r="L8" s="22"/>
    </row>
    <row r="9" s="2" customFormat="1" ht="16.5" customHeight="1">
      <c r="A9" s="38"/>
      <c r="B9" s="39"/>
      <c r="C9" s="38"/>
      <c r="D9" s="38"/>
      <c r="E9" s="129" t="s">
        <v>112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113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30" customHeight="1">
      <c r="A11" s="38"/>
      <c r="B11" s="39"/>
      <c r="C11" s="38"/>
      <c r="D11" s="38"/>
      <c r="E11" s="67" t="s">
        <v>667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21. 1. 2022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31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32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35</v>
      </c>
      <c r="E25" s="38"/>
      <c r="F25" s="38"/>
      <c r="G25" s="38"/>
      <c r="H25" s="38"/>
      <c r="I25" s="32" t="s">
        <v>25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36</v>
      </c>
      <c r="F26" s="38"/>
      <c r="G26" s="38"/>
      <c r="H26" s="38"/>
      <c r="I26" s="32" t="s">
        <v>27</v>
      </c>
      <c r="J26" s="27" t="s">
        <v>1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37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38</v>
      </c>
      <c r="E32" s="38"/>
      <c r="F32" s="38"/>
      <c r="G32" s="38"/>
      <c r="H32" s="38"/>
      <c r="I32" s="38"/>
      <c r="J32" s="96">
        <f>ROUND(J128, 15)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40</v>
      </c>
      <c r="G34" s="38"/>
      <c r="H34" s="38"/>
      <c r="I34" s="43" t="s">
        <v>39</v>
      </c>
      <c r="J34" s="43" t="s">
        <v>41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42</v>
      </c>
      <c r="E35" s="32" t="s">
        <v>43</v>
      </c>
      <c r="F35" s="135">
        <f>ROUND((SUM(BE128:BE448)),  15)</f>
        <v>0</v>
      </c>
      <c r="G35" s="38"/>
      <c r="H35" s="38"/>
      <c r="I35" s="136">
        <v>0.20999999999999999</v>
      </c>
      <c r="J35" s="135">
        <f>ROUND(((SUM(BE128:BE448))*I35),  15)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44</v>
      </c>
      <c r="F36" s="135">
        <f>ROUND((SUM(BF128:BF448)),  15)</f>
        <v>0</v>
      </c>
      <c r="G36" s="38"/>
      <c r="H36" s="38"/>
      <c r="I36" s="136">
        <v>0.14999999999999999</v>
      </c>
      <c r="J36" s="135">
        <f>ROUND(((SUM(BF128:BF448))*I36),  15)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35">
        <f>ROUND((SUM(BG128:BG448)),  15)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46</v>
      </c>
      <c r="F38" s="135">
        <f>ROUND((SUM(BH128:BH448)),  15)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47</v>
      </c>
      <c r="F39" s="135">
        <f>ROUND((SUM(BI128:BI448)),  15)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48</v>
      </c>
      <c r="E41" s="81"/>
      <c r="F41" s="81"/>
      <c r="G41" s="139" t="s">
        <v>49</v>
      </c>
      <c r="H41" s="140" t="s">
        <v>50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43" t="s">
        <v>54</v>
      </c>
      <c r="G61" s="58" t="s">
        <v>53</v>
      </c>
      <c r="H61" s="41"/>
      <c r="I61" s="41"/>
      <c r="J61" s="144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43" t="s">
        <v>54</v>
      </c>
      <c r="G76" s="58" t="s">
        <v>53</v>
      </c>
      <c r="H76" s="41"/>
      <c r="I76" s="41"/>
      <c r="J76" s="144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Stezka pro chodce a cyklisty Náměšť na Hané - Drahanovice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111</v>
      </c>
      <c r="L86" s="22"/>
    </row>
    <row r="87" s="2" customFormat="1" ht="16.5" customHeight="1">
      <c r="A87" s="38"/>
      <c r="B87" s="39"/>
      <c r="C87" s="38"/>
      <c r="D87" s="38"/>
      <c r="E87" s="129" t="s">
        <v>112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113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30" customHeight="1">
      <c r="A89" s="38"/>
      <c r="B89" s="39"/>
      <c r="C89" s="38"/>
      <c r="D89" s="38"/>
      <c r="E89" s="67" t="str">
        <f>E11</f>
        <v>012 - SO 101.2 - Stezka pro chodce a cyklisty - k.ú. Drahanovice - uznatelné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k. ú. Drahanovice, k. ú. Náměšť na Hané</v>
      </c>
      <c r="G91" s="38"/>
      <c r="H91" s="38"/>
      <c r="I91" s="32" t="s">
        <v>22</v>
      </c>
      <c r="J91" s="69" t="str">
        <f>IF(J14="","",J14)</f>
        <v>21. 1. 2022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Městys Náměšť na Hané, Obec Drahanovice</v>
      </c>
      <c r="G93" s="38"/>
      <c r="H93" s="38"/>
      <c r="I93" s="32" t="s">
        <v>30</v>
      </c>
      <c r="J93" s="36" t="str">
        <f>E23</f>
        <v>Ing. Linda Smítalová - Atelis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35</v>
      </c>
      <c r="J94" s="36" t="str">
        <f>E26</f>
        <v>Čiklová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116</v>
      </c>
      <c r="D96" s="137"/>
      <c r="E96" s="137"/>
      <c r="F96" s="137"/>
      <c r="G96" s="137"/>
      <c r="H96" s="137"/>
      <c r="I96" s="137"/>
      <c r="J96" s="146" t="s">
        <v>117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118</v>
      </c>
      <c r="D98" s="38"/>
      <c r="E98" s="38"/>
      <c r="F98" s="38"/>
      <c r="G98" s="38"/>
      <c r="H98" s="38"/>
      <c r="I98" s="38"/>
      <c r="J98" s="96">
        <f>J128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119</v>
      </c>
    </row>
    <row r="99" s="9" customFormat="1" ht="24.96" customHeight="1">
      <c r="A99" s="9"/>
      <c r="B99" s="148"/>
      <c r="C99" s="9"/>
      <c r="D99" s="149" t="s">
        <v>120</v>
      </c>
      <c r="E99" s="150"/>
      <c r="F99" s="150"/>
      <c r="G99" s="150"/>
      <c r="H99" s="150"/>
      <c r="I99" s="150"/>
      <c r="J99" s="151">
        <f>J129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121</v>
      </c>
      <c r="E100" s="154"/>
      <c r="F100" s="154"/>
      <c r="G100" s="154"/>
      <c r="H100" s="154"/>
      <c r="I100" s="154"/>
      <c r="J100" s="155">
        <f>J130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123</v>
      </c>
      <c r="E101" s="154"/>
      <c r="F101" s="154"/>
      <c r="G101" s="154"/>
      <c r="H101" s="154"/>
      <c r="I101" s="154"/>
      <c r="J101" s="155">
        <f>J198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124</v>
      </c>
      <c r="E102" s="154"/>
      <c r="F102" s="154"/>
      <c r="G102" s="154"/>
      <c r="H102" s="154"/>
      <c r="I102" s="154"/>
      <c r="J102" s="155">
        <f>J268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125</v>
      </c>
      <c r="E103" s="154"/>
      <c r="F103" s="154"/>
      <c r="G103" s="154"/>
      <c r="H103" s="154"/>
      <c r="I103" s="154"/>
      <c r="J103" s="155">
        <f>J276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126</v>
      </c>
      <c r="E104" s="154"/>
      <c r="F104" s="154"/>
      <c r="G104" s="154"/>
      <c r="H104" s="154"/>
      <c r="I104" s="154"/>
      <c r="J104" s="155">
        <f>J411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9" customFormat="1" ht="24.96" customHeight="1">
      <c r="A105" s="9"/>
      <c r="B105" s="148"/>
      <c r="C105" s="9"/>
      <c r="D105" s="149" t="s">
        <v>127</v>
      </c>
      <c r="E105" s="150"/>
      <c r="F105" s="150"/>
      <c r="G105" s="150"/>
      <c r="H105" s="150"/>
      <c r="I105" s="150"/>
      <c r="J105" s="151">
        <f>J416</f>
        <v>0</v>
      </c>
      <c r="K105" s="9"/>
      <c r="L105" s="148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</row>
    <row r="106" s="10" customFormat="1" ht="19.92" customHeight="1">
      <c r="A106" s="10"/>
      <c r="B106" s="152"/>
      <c r="C106" s="10"/>
      <c r="D106" s="153" t="s">
        <v>128</v>
      </c>
      <c r="E106" s="154"/>
      <c r="F106" s="154"/>
      <c r="G106" s="154"/>
      <c r="H106" s="154"/>
      <c r="I106" s="154"/>
      <c r="J106" s="155">
        <f>J417</f>
        <v>0</v>
      </c>
      <c r="K106" s="10"/>
      <c r="L106" s="152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2" customFormat="1" ht="21.84" customHeight="1">
      <c r="A107" s="38"/>
      <c r="B107" s="39"/>
      <c r="C107" s="38"/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60"/>
      <c r="C108" s="61"/>
      <c r="D108" s="61"/>
      <c r="E108" s="61"/>
      <c r="F108" s="61"/>
      <c r="G108" s="61"/>
      <c r="H108" s="61"/>
      <c r="I108" s="61"/>
      <c r="J108" s="61"/>
      <c r="K108" s="61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12" s="2" customFormat="1" ht="6.96" customHeight="1">
      <c r="A112" s="38"/>
      <c r="B112" s="62"/>
      <c r="C112" s="63"/>
      <c r="D112" s="63"/>
      <c r="E112" s="63"/>
      <c r="F112" s="63"/>
      <c r="G112" s="63"/>
      <c r="H112" s="63"/>
      <c r="I112" s="63"/>
      <c r="J112" s="63"/>
      <c r="K112" s="63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24.96" customHeight="1">
      <c r="A113" s="38"/>
      <c r="B113" s="39"/>
      <c r="C113" s="23" t="s">
        <v>129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6.96" customHeight="1">
      <c r="A114" s="38"/>
      <c r="B114" s="39"/>
      <c r="C114" s="38"/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16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129" t="str">
        <f>E7</f>
        <v>Stezka pro chodce a cyklisty Náměšť na Hané - Drahanovice</v>
      </c>
      <c r="F116" s="32"/>
      <c r="G116" s="32"/>
      <c r="H116" s="32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" customFormat="1" ht="12" customHeight="1">
      <c r="B117" s="22"/>
      <c r="C117" s="32" t="s">
        <v>111</v>
      </c>
      <c r="L117" s="22"/>
    </row>
    <row r="118" s="2" customFormat="1" ht="16.5" customHeight="1">
      <c r="A118" s="38"/>
      <c r="B118" s="39"/>
      <c r="C118" s="38"/>
      <c r="D118" s="38"/>
      <c r="E118" s="129" t="s">
        <v>112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12" customHeight="1">
      <c r="A119" s="38"/>
      <c r="B119" s="39"/>
      <c r="C119" s="32" t="s">
        <v>113</v>
      </c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30" customHeight="1">
      <c r="A120" s="38"/>
      <c r="B120" s="39"/>
      <c r="C120" s="38"/>
      <c r="D120" s="38"/>
      <c r="E120" s="67" t="str">
        <f>E11</f>
        <v>012 - SO 101.2 - Stezka pro chodce a cyklisty - k.ú. Drahanovice - uznatelné náklady</v>
      </c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20</v>
      </c>
      <c r="D122" s="38"/>
      <c r="E122" s="38"/>
      <c r="F122" s="27" t="str">
        <f>F14</f>
        <v>k. ú. Drahanovice, k. ú. Náměšť na Hané</v>
      </c>
      <c r="G122" s="38"/>
      <c r="H122" s="38"/>
      <c r="I122" s="32" t="s">
        <v>22</v>
      </c>
      <c r="J122" s="69" t="str">
        <f>IF(J14="","",J14)</f>
        <v>21. 1. 2022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6.96" customHeight="1">
      <c r="A123" s="38"/>
      <c r="B123" s="39"/>
      <c r="C123" s="38"/>
      <c r="D123" s="38"/>
      <c r="E123" s="38"/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25.65" customHeight="1">
      <c r="A124" s="38"/>
      <c r="B124" s="39"/>
      <c r="C124" s="32" t="s">
        <v>24</v>
      </c>
      <c r="D124" s="38"/>
      <c r="E124" s="38"/>
      <c r="F124" s="27" t="str">
        <f>E17</f>
        <v>Městys Náměšť na Hané, Obec Drahanovice</v>
      </c>
      <c r="G124" s="38"/>
      <c r="H124" s="38"/>
      <c r="I124" s="32" t="s">
        <v>30</v>
      </c>
      <c r="J124" s="36" t="str">
        <f>E23</f>
        <v>Ing. Linda Smítalová - Atelis</v>
      </c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5.15" customHeight="1">
      <c r="A125" s="38"/>
      <c r="B125" s="39"/>
      <c r="C125" s="32" t="s">
        <v>28</v>
      </c>
      <c r="D125" s="38"/>
      <c r="E125" s="38"/>
      <c r="F125" s="27" t="str">
        <f>IF(E20="","",E20)</f>
        <v>Vyplň údaj</v>
      </c>
      <c r="G125" s="38"/>
      <c r="H125" s="38"/>
      <c r="I125" s="32" t="s">
        <v>35</v>
      </c>
      <c r="J125" s="36" t="str">
        <f>E26</f>
        <v>Čiklová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10.32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11" customFormat="1" ht="29.28" customHeight="1">
      <c r="A127" s="156"/>
      <c r="B127" s="157"/>
      <c r="C127" s="158" t="s">
        <v>130</v>
      </c>
      <c r="D127" s="159" t="s">
        <v>63</v>
      </c>
      <c r="E127" s="159" t="s">
        <v>59</v>
      </c>
      <c r="F127" s="159" t="s">
        <v>60</v>
      </c>
      <c r="G127" s="159" t="s">
        <v>131</v>
      </c>
      <c r="H127" s="159" t="s">
        <v>132</v>
      </c>
      <c r="I127" s="159" t="s">
        <v>133</v>
      </c>
      <c r="J127" s="159" t="s">
        <v>117</v>
      </c>
      <c r="K127" s="160" t="s">
        <v>134</v>
      </c>
      <c r="L127" s="161"/>
      <c r="M127" s="86" t="s">
        <v>1</v>
      </c>
      <c r="N127" s="87" t="s">
        <v>42</v>
      </c>
      <c r="O127" s="87" t="s">
        <v>135</v>
      </c>
      <c r="P127" s="87" t="s">
        <v>136</v>
      </c>
      <c r="Q127" s="87" t="s">
        <v>137</v>
      </c>
      <c r="R127" s="87" t="s">
        <v>138</v>
      </c>
      <c r="S127" s="87" t="s">
        <v>139</v>
      </c>
      <c r="T127" s="88" t="s">
        <v>140</v>
      </c>
      <c r="U127" s="156"/>
      <c r="V127" s="156"/>
      <c r="W127" s="156"/>
      <c r="X127" s="156"/>
      <c r="Y127" s="156"/>
      <c r="Z127" s="156"/>
      <c r="AA127" s="156"/>
      <c r="AB127" s="156"/>
      <c r="AC127" s="156"/>
      <c r="AD127" s="156"/>
      <c r="AE127" s="156"/>
    </row>
    <row r="128" s="2" customFormat="1" ht="22.8" customHeight="1">
      <c r="A128" s="38"/>
      <c r="B128" s="39"/>
      <c r="C128" s="93" t="s">
        <v>141</v>
      </c>
      <c r="D128" s="38"/>
      <c r="E128" s="38"/>
      <c r="F128" s="38"/>
      <c r="G128" s="38"/>
      <c r="H128" s="38"/>
      <c r="I128" s="38"/>
      <c r="J128" s="162">
        <f>BK128</f>
        <v>0</v>
      </c>
      <c r="K128" s="38"/>
      <c r="L128" s="39"/>
      <c r="M128" s="89"/>
      <c r="N128" s="73"/>
      <c r="O128" s="90"/>
      <c r="P128" s="163">
        <f>P129+P416</f>
        <v>0</v>
      </c>
      <c r="Q128" s="90"/>
      <c r="R128" s="163">
        <f>R129+R416</f>
        <v>756.72512691999987</v>
      </c>
      <c r="S128" s="90"/>
      <c r="T128" s="164">
        <f>T129+T416</f>
        <v>0</v>
      </c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77</v>
      </c>
      <c r="AU128" s="19" t="s">
        <v>119</v>
      </c>
      <c r="BK128" s="165">
        <f>BK129+BK416</f>
        <v>0</v>
      </c>
    </row>
    <row r="129" s="12" customFormat="1" ht="25.92" customHeight="1">
      <c r="A129" s="12"/>
      <c r="B129" s="166"/>
      <c r="C129" s="12"/>
      <c r="D129" s="167" t="s">
        <v>77</v>
      </c>
      <c r="E129" s="168" t="s">
        <v>142</v>
      </c>
      <c r="F129" s="168" t="s">
        <v>143</v>
      </c>
      <c r="G129" s="12"/>
      <c r="H129" s="12"/>
      <c r="I129" s="169"/>
      <c r="J129" s="170">
        <f>BK129</f>
        <v>0</v>
      </c>
      <c r="K129" s="12"/>
      <c r="L129" s="166"/>
      <c r="M129" s="171"/>
      <c r="N129" s="172"/>
      <c r="O129" s="172"/>
      <c r="P129" s="173">
        <f>P130+P198+P268+P276+P411</f>
        <v>0</v>
      </c>
      <c r="Q129" s="172"/>
      <c r="R129" s="173">
        <f>R130+R198+R268+R276+R411</f>
        <v>755.6390189199999</v>
      </c>
      <c r="S129" s="172"/>
      <c r="T129" s="174">
        <f>T130+T198+T268+T276+T411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67" t="s">
        <v>84</v>
      </c>
      <c r="AT129" s="175" t="s">
        <v>77</v>
      </c>
      <c r="AU129" s="175" t="s">
        <v>34</v>
      </c>
      <c r="AY129" s="167" t="s">
        <v>144</v>
      </c>
      <c r="BK129" s="176">
        <f>BK130+BK198+BK268+BK276+BK411</f>
        <v>0</v>
      </c>
    </row>
    <row r="130" s="12" customFormat="1" ht="22.8" customHeight="1">
      <c r="A130" s="12"/>
      <c r="B130" s="166"/>
      <c r="C130" s="12"/>
      <c r="D130" s="167" t="s">
        <v>77</v>
      </c>
      <c r="E130" s="177" t="s">
        <v>84</v>
      </c>
      <c r="F130" s="177" t="s">
        <v>145</v>
      </c>
      <c r="G130" s="12"/>
      <c r="H130" s="12"/>
      <c r="I130" s="169"/>
      <c r="J130" s="178">
        <f>BK130</f>
        <v>0</v>
      </c>
      <c r="K130" s="12"/>
      <c r="L130" s="166"/>
      <c r="M130" s="171"/>
      <c r="N130" s="172"/>
      <c r="O130" s="172"/>
      <c r="P130" s="173">
        <f>SUM(P131:P197)</f>
        <v>0</v>
      </c>
      <c r="Q130" s="172"/>
      <c r="R130" s="173">
        <f>SUM(R131:R197)</f>
        <v>726</v>
      </c>
      <c r="S130" s="172"/>
      <c r="T130" s="174">
        <f>SUM(T131:T197)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167" t="s">
        <v>84</v>
      </c>
      <c r="AT130" s="175" t="s">
        <v>77</v>
      </c>
      <c r="AU130" s="175" t="s">
        <v>84</v>
      </c>
      <c r="AY130" s="167" t="s">
        <v>144</v>
      </c>
      <c r="BK130" s="176">
        <f>SUM(BK131:BK197)</f>
        <v>0</v>
      </c>
    </row>
    <row r="131" s="2" customFormat="1" ht="24.15" customHeight="1">
      <c r="A131" s="38"/>
      <c r="B131" s="179"/>
      <c r="C131" s="180" t="s">
        <v>84</v>
      </c>
      <c r="D131" s="180" t="s">
        <v>146</v>
      </c>
      <c r="E131" s="181" t="s">
        <v>170</v>
      </c>
      <c r="F131" s="182" t="s">
        <v>171</v>
      </c>
      <c r="G131" s="183" t="s">
        <v>162</v>
      </c>
      <c r="H131" s="184">
        <v>827.5</v>
      </c>
      <c r="I131" s="185"/>
      <c r="J131" s="186">
        <f>ROUND(I131*H131,2)</f>
        <v>0</v>
      </c>
      <c r="K131" s="182" t="s">
        <v>150</v>
      </c>
      <c r="L131" s="39"/>
      <c r="M131" s="187" t="s">
        <v>1</v>
      </c>
      <c r="N131" s="188" t="s">
        <v>43</v>
      </c>
      <c r="O131" s="77"/>
      <c r="P131" s="189">
        <f>O131*H131</f>
        <v>0</v>
      </c>
      <c r="Q131" s="189">
        <v>0</v>
      </c>
      <c r="R131" s="189">
        <f>Q131*H131</f>
        <v>0</v>
      </c>
      <c r="S131" s="189">
        <v>0</v>
      </c>
      <c r="T131" s="190">
        <f>S131*H131</f>
        <v>0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R131" s="191" t="s">
        <v>151</v>
      </c>
      <c r="AT131" s="191" t="s">
        <v>146</v>
      </c>
      <c r="AU131" s="191" t="s">
        <v>86</v>
      </c>
      <c r="AY131" s="19" t="s">
        <v>144</v>
      </c>
      <c r="BE131" s="192">
        <f>IF(N131="základní",J131,0)</f>
        <v>0</v>
      </c>
      <c r="BF131" s="192">
        <f>IF(N131="snížená",J131,0)</f>
        <v>0</v>
      </c>
      <c r="BG131" s="192">
        <f>IF(N131="zákl. přenesená",J131,0)</f>
        <v>0</v>
      </c>
      <c r="BH131" s="192">
        <f>IF(N131="sníž. přenesená",J131,0)</f>
        <v>0</v>
      </c>
      <c r="BI131" s="192">
        <f>IF(N131="nulová",J131,0)</f>
        <v>0</v>
      </c>
      <c r="BJ131" s="19" t="s">
        <v>84</v>
      </c>
      <c r="BK131" s="192">
        <f>ROUND(I131*H131,2)</f>
        <v>0</v>
      </c>
      <c r="BL131" s="19" t="s">
        <v>151</v>
      </c>
      <c r="BM131" s="191" t="s">
        <v>172</v>
      </c>
    </row>
    <row r="132" s="2" customFormat="1">
      <c r="A132" s="38"/>
      <c r="B132" s="39"/>
      <c r="C132" s="38"/>
      <c r="D132" s="193" t="s">
        <v>153</v>
      </c>
      <c r="E132" s="38"/>
      <c r="F132" s="194" t="s">
        <v>173</v>
      </c>
      <c r="G132" s="38"/>
      <c r="H132" s="38"/>
      <c r="I132" s="195"/>
      <c r="J132" s="38"/>
      <c r="K132" s="38"/>
      <c r="L132" s="39"/>
      <c r="M132" s="196"/>
      <c r="N132" s="197"/>
      <c r="O132" s="77"/>
      <c r="P132" s="77"/>
      <c r="Q132" s="77"/>
      <c r="R132" s="77"/>
      <c r="S132" s="77"/>
      <c r="T132" s="7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T132" s="19" t="s">
        <v>153</v>
      </c>
      <c r="AU132" s="19" t="s">
        <v>86</v>
      </c>
    </row>
    <row r="133" s="2" customFormat="1">
      <c r="A133" s="38"/>
      <c r="B133" s="39"/>
      <c r="C133" s="38"/>
      <c r="D133" s="198" t="s">
        <v>155</v>
      </c>
      <c r="E133" s="38"/>
      <c r="F133" s="199" t="s">
        <v>174</v>
      </c>
      <c r="G133" s="38"/>
      <c r="H133" s="38"/>
      <c r="I133" s="195"/>
      <c r="J133" s="38"/>
      <c r="K133" s="38"/>
      <c r="L133" s="39"/>
      <c r="M133" s="196"/>
      <c r="N133" s="197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155</v>
      </c>
      <c r="AU133" s="19" t="s">
        <v>86</v>
      </c>
    </row>
    <row r="134" s="13" customFormat="1">
      <c r="A134" s="13"/>
      <c r="B134" s="200"/>
      <c r="C134" s="13"/>
      <c r="D134" s="193" t="s">
        <v>157</v>
      </c>
      <c r="E134" s="201" t="s">
        <v>1</v>
      </c>
      <c r="F134" s="202" t="s">
        <v>158</v>
      </c>
      <c r="G134" s="13"/>
      <c r="H134" s="201" t="s">
        <v>1</v>
      </c>
      <c r="I134" s="203"/>
      <c r="J134" s="13"/>
      <c r="K134" s="13"/>
      <c r="L134" s="200"/>
      <c r="M134" s="204"/>
      <c r="N134" s="205"/>
      <c r="O134" s="205"/>
      <c r="P134" s="205"/>
      <c r="Q134" s="205"/>
      <c r="R134" s="205"/>
      <c r="S134" s="205"/>
      <c r="T134" s="206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01" t="s">
        <v>157</v>
      </c>
      <c r="AU134" s="201" t="s">
        <v>86</v>
      </c>
      <c r="AV134" s="13" t="s">
        <v>84</v>
      </c>
      <c r="AW134" s="13" t="s">
        <v>33</v>
      </c>
      <c r="AX134" s="13" t="s">
        <v>34</v>
      </c>
      <c r="AY134" s="201" t="s">
        <v>144</v>
      </c>
    </row>
    <row r="135" s="14" customFormat="1">
      <c r="A135" s="14"/>
      <c r="B135" s="207"/>
      <c r="C135" s="14"/>
      <c r="D135" s="193" t="s">
        <v>157</v>
      </c>
      <c r="E135" s="208" t="s">
        <v>1</v>
      </c>
      <c r="F135" s="209" t="s">
        <v>668</v>
      </c>
      <c r="G135" s="14"/>
      <c r="H135" s="210">
        <v>827.5</v>
      </c>
      <c r="I135" s="211"/>
      <c r="J135" s="14"/>
      <c r="K135" s="14"/>
      <c r="L135" s="207"/>
      <c r="M135" s="212"/>
      <c r="N135" s="213"/>
      <c r="O135" s="213"/>
      <c r="P135" s="213"/>
      <c r="Q135" s="213"/>
      <c r="R135" s="213"/>
      <c r="S135" s="213"/>
      <c r="T135" s="2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08" t="s">
        <v>157</v>
      </c>
      <c r="AU135" s="208" t="s">
        <v>86</v>
      </c>
      <c r="AV135" s="14" t="s">
        <v>86</v>
      </c>
      <c r="AW135" s="14" t="s">
        <v>33</v>
      </c>
      <c r="AX135" s="14" t="s">
        <v>84</v>
      </c>
      <c r="AY135" s="208" t="s">
        <v>144</v>
      </c>
    </row>
    <row r="136" s="2" customFormat="1" ht="37.8" customHeight="1">
      <c r="A136" s="38"/>
      <c r="B136" s="179"/>
      <c r="C136" s="180" t="s">
        <v>86</v>
      </c>
      <c r="D136" s="180" t="s">
        <v>146</v>
      </c>
      <c r="E136" s="181" t="s">
        <v>176</v>
      </c>
      <c r="F136" s="182" t="s">
        <v>177</v>
      </c>
      <c r="G136" s="183" t="s">
        <v>178</v>
      </c>
      <c r="H136" s="184">
        <v>166</v>
      </c>
      <c r="I136" s="185"/>
      <c r="J136" s="186">
        <f>ROUND(I136*H136,2)</f>
        <v>0</v>
      </c>
      <c r="K136" s="182" t="s">
        <v>150</v>
      </c>
      <c r="L136" s="39"/>
      <c r="M136" s="187" t="s">
        <v>1</v>
      </c>
      <c r="N136" s="188" t="s">
        <v>43</v>
      </c>
      <c r="O136" s="77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1" t="s">
        <v>151</v>
      </c>
      <c r="AT136" s="191" t="s">
        <v>146</v>
      </c>
      <c r="AU136" s="191" t="s">
        <v>86</v>
      </c>
      <c r="AY136" s="19" t="s">
        <v>144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84</v>
      </c>
      <c r="BK136" s="192">
        <f>ROUND(I136*H136,2)</f>
        <v>0</v>
      </c>
      <c r="BL136" s="19" t="s">
        <v>151</v>
      </c>
      <c r="BM136" s="191" t="s">
        <v>179</v>
      </c>
    </row>
    <row r="137" s="2" customFormat="1">
      <c r="A137" s="38"/>
      <c r="B137" s="39"/>
      <c r="C137" s="38"/>
      <c r="D137" s="193" t="s">
        <v>153</v>
      </c>
      <c r="E137" s="38"/>
      <c r="F137" s="194" t="s">
        <v>180</v>
      </c>
      <c r="G137" s="38"/>
      <c r="H137" s="38"/>
      <c r="I137" s="195"/>
      <c r="J137" s="38"/>
      <c r="K137" s="38"/>
      <c r="L137" s="39"/>
      <c r="M137" s="196"/>
      <c r="N137" s="197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153</v>
      </c>
      <c r="AU137" s="19" t="s">
        <v>86</v>
      </c>
    </row>
    <row r="138" s="2" customFormat="1">
      <c r="A138" s="38"/>
      <c r="B138" s="39"/>
      <c r="C138" s="38"/>
      <c r="D138" s="198" t="s">
        <v>155</v>
      </c>
      <c r="E138" s="38"/>
      <c r="F138" s="199" t="s">
        <v>181</v>
      </c>
      <c r="G138" s="38"/>
      <c r="H138" s="38"/>
      <c r="I138" s="195"/>
      <c r="J138" s="38"/>
      <c r="K138" s="38"/>
      <c r="L138" s="39"/>
      <c r="M138" s="196"/>
      <c r="N138" s="197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155</v>
      </c>
      <c r="AU138" s="19" t="s">
        <v>86</v>
      </c>
    </row>
    <row r="139" s="13" customFormat="1">
      <c r="A139" s="13"/>
      <c r="B139" s="200"/>
      <c r="C139" s="13"/>
      <c r="D139" s="193" t="s">
        <v>157</v>
      </c>
      <c r="E139" s="201" t="s">
        <v>1</v>
      </c>
      <c r="F139" s="202" t="s">
        <v>158</v>
      </c>
      <c r="G139" s="13"/>
      <c r="H139" s="201" t="s">
        <v>1</v>
      </c>
      <c r="I139" s="203"/>
      <c r="J139" s="13"/>
      <c r="K139" s="13"/>
      <c r="L139" s="200"/>
      <c r="M139" s="204"/>
      <c r="N139" s="205"/>
      <c r="O139" s="205"/>
      <c r="P139" s="205"/>
      <c r="Q139" s="205"/>
      <c r="R139" s="205"/>
      <c r="S139" s="205"/>
      <c r="T139" s="206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01" t="s">
        <v>157</v>
      </c>
      <c r="AU139" s="201" t="s">
        <v>86</v>
      </c>
      <c r="AV139" s="13" t="s">
        <v>84</v>
      </c>
      <c r="AW139" s="13" t="s">
        <v>33</v>
      </c>
      <c r="AX139" s="13" t="s">
        <v>34</v>
      </c>
      <c r="AY139" s="201" t="s">
        <v>144</v>
      </c>
    </row>
    <row r="140" s="14" customFormat="1">
      <c r="A140" s="14"/>
      <c r="B140" s="207"/>
      <c r="C140" s="14"/>
      <c r="D140" s="193" t="s">
        <v>157</v>
      </c>
      <c r="E140" s="208" t="s">
        <v>1</v>
      </c>
      <c r="F140" s="209" t="s">
        <v>669</v>
      </c>
      <c r="G140" s="14"/>
      <c r="H140" s="210">
        <v>166</v>
      </c>
      <c r="I140" s="211"/>
      <c r="J140" s="14"/>
      <c r="K140" s="14"/>
      <c r="L140" s="207"/>
      <c r="M140" s="212"/>
      <c r="N140" s="213"/>
      <c r="O140" s="213"/>
      <c r="P140" s="213"/>
      <c r="Q140" s="213"/>
      <c r="R140" s="213"/>
      <c r="S140" s="213"/>
      <c r="T140" s="2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08" t="s">
        <v>157</v>
      </c>
      <c r="AU140" s="208" t="s">
        <v>86</v>
      </c>
      <c r="AV140" s="14" t="s">
        <v>86</v>
      </c>
      <c r="AW140" s="14" t="s">
        <v>33</v>
      </c>
      <c r="AX140" s="14" t="s">
        <v>84</v>
      </c>
      <c r="AY140" s="208" t="s">
        <v>144</v>
      </c>
    </row>
    <row r="141" s="2" customFormat="1" ht="37.8" customHeight="1">
      <c r="A141" s="38"/>
      <c r="B141" s="179"/>
      <c r="C141" s="180" t="s">
        <v>169</v>
      </c>
      <c r="D141" s="180" t="s">
        <v>146</v>
      </c>
      <c r="E141" s="181" t="s">
        <v>194</v>
      </c>
      <c r="F141" s="182" t="s">
        <v>195</v>
      </c>
      <c r="G141" s="183" t="s">
        <v>178</v>
      </c>
      <c r="H141" s="184">
        <v>371</v>
      </c>
      <c r="I141" s="185"/>
      <c r="J141" s="186">
        <f>ROUND(I141*H141,2)</f>
        <v>0</v>
      </c>
      <c r="K141" s="182" t="s">
        <v>150</v>
      </c>
      <c r="L141" s="39"/>
      <c r="M141" s="187" t="s">
        <v>1</v>
      </c>
      <c r="N141" s="188" t="s">
        <v>43</v>
      </c>
      <c r="O141" s="77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1" t="s">
        <v>151</v>
      </c>
      <c r="AT141" s="191" t="s">
        <v>146</v>
      </c>
      <c r="AU141" s="191" t="s">
        <v>86</v>
      </c>
      <c r="AY141" s="19" t="s">
        <v>144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84</v>
      </c>
      <c r="BK141" s="192">
        <f>ROUND(I141*H141,2)</f>
        <v>0</v>
      </c>
      <c r="BL141" s="19" t="s">
        <v>151</v>
      </c>
      <c r="BM141" s="191" t="s">
        <v>196</v>
      </c>
    </row>
    <row r="142" s="2" customFormat="1">
      <c r="A142" s="38"/>
      <c r="B142" s="39"/>
      <c r="C142" s="38"/>
      <c r="D142" s="193" t="s">
        <v>153</v>
      </c>
      <c r="E142" s="38"/>
      <c r="F142" s="194" t="s">
        <v>197</v>
      </c>
      <c r="G142" s="38"/>
      <c r="H142" s="38"/>
      <c r="I142" s="195"/>
      <c r="J142" s="38"/>
      <c r="K142" s="38"/>
      <c r="L142" s="39"/>
      <c r="M142" s="196"/>
      <c r="N142" s="197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153</v>
      </c>
      <c r="AU142" s="19" t="s">
        <v>86</v>
      </c>
    </row>
    <row r="143" s="2" customFormat="1">
      <c r="A143" s="38"/>
      <c r="B143" s="39"/>
      <c r="C143" s="38"/>
      <c r="D143" s="198" t="s">
        <v>155</v>
      </c>
      <c r="E143" s="38"/>
      <c r="F143" s="199" t="s">
        <v>198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155</v>
      </c>
      <c r="AU143" s="19" t="s">
        <v>86</v>
      </c>
    </row>
    <row r="144" s="13" customFormat="1">
      <c r="A144" s="13"/>
      <c r="B144" s="200"/>
      <c r="C144" s="13"/>
      <c r="D144" s="193" t="s">
        <v>157</v>
      </c>
      <c r="E144" s="201" t="s">
        <v>1</v>
      </c>
      <c r="F144" s="202" t="s">
        <v>199</v>
      </c>
      <c r="G144" s="13"/>
      <c r="H144" s="201" t="s">
        <v>1</v>
      </c>
      <c r="I144" s="203"/>
      <c r="J144" s="13"/>
      <c r="K144" s="13"/>
      <c r="L144" s="200"/>
      <c r="M144" s="204"/>
      <c r="N144" s="205"/>
      <c r="O144" s="205"/>
      <c r="P144" s="205"/>
      <c r="Q144" s="205"/>
      <c r="R144" s="205"/>
      <c r="S144" s="205"/>
      <c r="T144" s="20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01" t="s">
        <v>157</v>
      </c>
      <c r="AU144" s="201" t="s">
        <v>86</v>
      </c>
      <c r="AV144" s="13" t="s">
        <v>84</v>
      </c>
      <c r="AW144" s="13" t="s">
        <v>33</v>
      </c>
      <c r="AX144" s="13" t="s">
        <v>34</v>
      </c>
      <c r="AY144" s="201" t="s">
        <v>144</v>
      </c>
    </row>
    <row r="145" s="14" customFormat="1">
      <c r="A145" s="14"/>
      <c r="B145" s="207"/>
      <c r="C145" s="14"/>
      <c r="D145" s="193" t="s">
        <v>157</v>
      </c>
      <c r="E145" s="208" t="s">
        <v>1</v>
      </c>
      <c r="F145" s="209" t="s">
        <v>670</v>
      </c>
      <c r="G145" s="14"/>
      <c r="H145" s="210">
        <v>331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157</v>
      </c>
      <c r="AU145" s="208" t="s">
        <v>86</v>
      </c>
      <c r="AV145" s="14" t="s">
        <v>86</v>
      </c>
      <c r="AW145" s="14" t="s">
        <v>33</v>
      </c>
      <c r="AX145" s="14" t="s">
        <v>34</v>
      </c>
      <c r="AY145" s="208" t="s">
        <v>144</v>
      </c>
    </row>
    <row r="146" s="14" customFormat="1">
      <c r="A146" s="14"/>
      <c r="B146" s="207"/>
      <c r="C146" s="14"/>
      <c r="D146" s="193" t="s">
        <v>157</v>
      </c>
      <c r="E146" s="208" t="s">
        <v>1</v>
      </c>
      <c r="F146" s="209" t="s">
        <v>671</v>
      </c>
      <c r="G146" s="14"/>
      <c r="H146" s="210">
        <v>20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157</v>
      </c>
      <c r="AU146" s="208" t="s">
        <v>86</v>
      </c>
      <c r="AV146" s="14" t="s">
        <v>86</v>
      </c>
      <c r="AW146" s="14" t="s">
        <v>33</v>
      </c>
      <c r="AX146" s="14" t="s">
        <v>34</v>
      </c>
      <c r="AY146" s="208" t="s">
        <v>144</v>
      </c>
    </row>
    <row r="147" s="13" customFormat="1">
      <c r="A147" s="13"/>
      <c r="B147" s="200"/>
      <c r="C147" s="13"/>
      <c r="D147" s="193" t="s">
        <v>157</v>
      </c>
      <c r="E147" s="201" t="s">
        <v>1</v>
      </c>
      <c r="F147" s="202" t="s">
        <v>202</v>
      </c>
      <c r="G147" s="13"/>
      <c r="H147" s="201" t="s">
        <v>1</v>
      </c>
      <c r="I147" s="203"/>
      <c r="J147" s="13"/>
      <c r="K147" s="13"/>
      <c r="L147" s="200"/>
      <c r="M147" s="204"/>
      <c r="N147" s="205"/>
      <c r="O147" s="205"/>
      <c r="P147" s="205"/>
      <c r="Q147" s="205"/>
      <c r="R147" s="205"/>
      <c r="S147" s="205"/>
      <c r="T147" s="206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01" t="s">
        <v>157</v>
      </c>
      <c r="AU147" s="201" t="s">
        <v>86</v>
      </c>
      <c r="AV147" s="13" t="s">
        <v>84</v>
      </c>
      <c r="AW147" s="13" t="s">
        <v>33</v>
      </c>
      <c r="AX147" s="13" t="s">
        <v>34</v>
      </c>
      <c r="AY147" s="201" t="s">
        <v>144</v>
      </c>
    </row>
    <row r="148" s="14" customFormat="1">
      <c r="A148" s="14"/>
      <c r="B148" s="207"/>
      <c r="C148" s="14"/>
      <c r="D148" s="193" t="s">
        <v>157</v>
      </c>
      <c r="E148" s="208" t="s">
        <v>1</v>
      </c>
      <c r="F148" s="209" t="s">
        <v>671</v>
      </c>
      <c r="G148" s="14"/>
      <c r="H148" s="210">
        <v>20</v>
      </c>
      <c r="I148" s="211"/>
      <c r="J148" s="14"/>
      <c r="K148" s="14"/>
      <c r="L148" s="207"/>
      <c r="M148" s="212"/>
      <c r="N148" s="213"/>
      <c r="O148" s="213"/>
      <c r="P148" s="213"/>
      <c r="Q148" s="213"/>
      <c r="R148" s="213"/>
      <c r="S148" s="213"/>
      <c r="T148" s="2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08" t="s">
        <v>157</v>
      </c>
      <c r="AU148" s="208" t="s">
        <v>86</v>
      </c>
      <c r="AV148" s="14" t="s">
        <v>86</v>
      </c>
      <c r="AW148" s="14" t="s">
        <v>33</v>
      </c>
      <c r="AX148" s="14" t="s">
        <v>34</v>
      </c>
      <c r="AY148" s="208" t="s">
        <v>144</v>
      </c>
    </row>
    <row r="149" s="15" customFormat="1">
      <c r="A149" s="15"/>
      <c r="B149" s="216"/>
      <c r="C149" s="15"/>
      <c r="D149" s="193" t="s">
        <v>157</v>
      </c>
      <c r="E149" s="217" t="s">
        <v>1</v>
      </c>
      <c r="F149" s="218" t="s">
        <v>184</v>
      </c>
      <c r="G149" s="15"/>
      <c r="H149" s="219">
        <v>371</v>
      </c>
      <c r="I149" s="220"/>
      <c r="J149" s="15"/>
      <c r="K149" s="15"/>
      <c r="L149" s="216"/>
      <c r="M149" s="221"/>
      <c r="N149" s="222"/>
      <c r="O149" s="222"/>
      <c r="P149" s="222"/>
      <c r="Q149" s="222"/>
      <c r="R149" s="222"/>
      <c r="S149" s="222"/>
      <c r="T149" s="223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17" t="s">
        <v>157</v>
      </c>
      <c r="AU149" s="217" t="s">
        <v>86</v>
      </c>
      <c r="AV149" s="15" t="s">
        <v>151</v>
      </c>
      <c r="AW149" s="15" t="s">
        <v>33</v>
      </c>
      <c r="AX149" s="15" t="s">
        <v>84</v>
      </c>
      <c r="AY149" s="217" t="s">
        <v>144</v>
      </c>
    </row>
    <row r="150" s="2" customFormat="1" ht="37.8" customHeight="1">
      <c r="A150" s="38"/>
      <c r="B150" s="179"/>
      <c r="C150" s="180" t="s">
        <v>151</v>
      </c>
      <c r="D150" s="180" t="s">
        <v>146</v>
      </c>
      <c r="E150" s="181" t="s">
        <v>204</v>
      </c>
      <c r="F150" s="182" t="s">
        <v>205</v>
      </c>
      <c r="G150" s="183" t="s">
        <v>178</v>
      </c>
      <c r="H150" s="184">
        <v>273.5</v>
      </c>
      <c r="I150" s="185"/>
      <c r="J150" s="186">
        <f>ROUND(I150*H150,2)</f>
        <v>0</v>
      </c>
      <c r="K150" s="182" t="s">
        <v>150</v>
      </c>
      <c r="L150" s="39"/>
      <c r="M150" s="187" t="s">
        <v>1</v>
      </c>
      <c r="N150" s="188" t="s">
        <v>43</v>
      </c>
      <c r="O150" s="77"/>
      <c r="P150" s="189">
        <f>O150*H150</f>
        <v>0</v>
      </c>
      <c r="Q150" s="189">
        <v>0</v>
      </c>
      <c r="R150" s="189">
        <f>Q150*H150</f>
        <v>0</v>
      </c>
      <c r="S150" s="189">
        <v>0</v>
      </c>
      <c r="T150" s="190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91" t="s">
        <v>151</v>
      </c>
      <c r="AT150" s="191" t="s">
        <v>146</v>
      </c>
      <c r="AU150" s="191" t="s">
        <v>86</v>
      </c>
      <c r="AY150" s="19" t="s">
        <v>144</v>
      </c>
      <c r="BE150" s="192">
        <f>IF(N150="základní",J150,0)</f>
        <v>0</v>
      </c>
      <c r="BF150" s="192">
        <f>IF(N150="snížená",J150,0)</f>
        <v>0</v>
      </c>
      <c r="BG150" s="192">
        <f>IF(N150="zákl. přenesená",J150,0)</f>
        <v>0</v>
      </c>
      <c r="BH150" s="192">
        <f>IF(N150="sníž. přenesená",J150,0)</f>
        <v>0</v>
      </c>
      <c r="BI150" s="192">
        <f>IF(N150="nulová",J150,0)</f>
        <v>0</v>
      </c>
      <c r="BJ150" s="19" t="s">
        <v>84</v>
      </c>
      <c r="BK150" s="192">
        <f>ROUND(I150*H150,2)</f>
        <v>0</v>
      </c>
      <c r="BL150" s="19" t="s">
        <v>151</v>
      </c>
      <c r="BM150" s="191" t="s">
        <v>206</v>
      </c>
    </row>
    <row r="151" s="2" customFormat="1">
      <c r="A151" s="38"/>
      <c r="B151" s="39"/>
      <c r="C151" s="38"/>
      <c r="D151" s="193" t="s">
        <v>153</v>
      </c>
      <c r="E151" s="38"/>
      <c r="F151" s="194" t="s">
        <v>207</v>
      </c>
      <c r="G151" s="38"/>
      <c r="H151" s="38"/>
      <c r="I151" s="195"/>
      <c r="J151" s="38"/>
      <c r="K151" s="38"/>
      <c r="L151" s="39"/>
      <c r="M151" s="196"/>
      <c r="N151" s="197"/>
      <c r="O151" s="77"/>
      <c r="P151" s="77"/>
      <c r="Q151" s="77"/>
      <c r="R151" s="77"/>
      <c r="S151" s="77"/>
      <c r="T151" s="7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T151" s="19" t="s">
        <v>153</v>
      </c>
      <c r="AU151" s="19" t="s">
        <v>86</v>
      </c>
    </row>
    <row r="152" s="2" customFormat="1">
      <c r="A152" s="38"/>
      <c r="B152" s="39"/>
      <c r="C152" s="38"/>
      <c r="D152" s="198" t="s">
        <v>155</v>
      </c>
      <c r="E152" s="38"/>
      <c r="F152" s="199" t="s">
        <v>208</v>
      </c>
      <c r="G152" s="38"/>
      <c r="H152" s="38"/>
      <c r="I152" s="195"/>
      <c r="J152" s="38"/>
      <c r="K152" s="38"/>
      <c r="L152" s="39"/>
      <c r="M152" s="196"/>
      <c r="N152" s="197"/>
      <c r="O152" s="77"/>
      <c r="P152" s="77"/>
      <c r="Q152" s="77"/>
      <c r="R152" s="77"/>
      <c r="S152" s="77"/>
      <c r="T152" s="7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T152" s="19" t="s">
        <v>155</v>
      </c>
      <c r="AU152" s="19" t="s">
        <v>86</v>
      </c>
    </row>
    <row r="153" s="14" customFormat="1">
      <c r="A153" s="14"/>
      <c r="B153" s="207"/>
      <c r="C153" s="14"/>
      <c r="D153" s="193" t="s">
        <v>157</v>
      </c>
      <c r="E153" s="208" t="s">
        <v>1</v>
      </c>
      <c r="F153" s="209" t="s">
        <v>672</v>
      </c>
      <c r="G153" s="14"/>
      <c r="H153" s="210">
        <v>273.5</v>
      </c>
      <c r="I153" s="211"/>
      <c r="J153" s="14"/>
      <c r="K153" s="14"/>
      <c r="L153" s="207"/>
      <c r="M153" s="212"/>
      <c r="N153" s="213"/>
      <c r="O153" s="213"/>
      <c r="P153" s="213"/>
      <c r="Q153" s="213"/>
      <c r="R153" s="213"/>
      <c r="S153" s="213"/>
      <c r="T153" s="2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08" t="s">
        <v>157</v>
      </c>
      <c r="AU153" s="208" t="s">
        <v>86</v>
      </c>
      <c r="AV153" s="14" t="s">
        <v>86</v>
      </c>
      <c r="AW153" s="14" t="s">
        <v>33</v>
      </c>
      <c r="AX153" s="14" t="s">
        <v>84</v>
      </c>
      <c r="AY153" s="208" t="s">
        <v>144</v>
      </c>
    </row>
    <row r="154" s="2" customFormat="1" ht="37.8" customHeight="1">
      <c r="A154" s="38"/>
      <c r="B154" s="179"/>
      <c r="C154" s="180" t="s">
        <v>185</v>
      </c>
      <c r="D154" s="180" t="s">
        <v>146</v>
      </c>
      <c r="E154" s="181" t="s">
        <v>211</v>
      </c>
      <c r="F154" s="182" t="s">
        <v>212</v>
      </c>
      <c r="G154" s="183" t="s">
        <v>178</v>
      </c>
      <c r="H154" s="184">
        <v>146</v>
      </c>
      <c r="I154" s="185"/>
      <c r="J154" s="186">
        <f>ROUND(I154*H154,2)</f>
        <v>0</v>
      </c>
      <c r="K154" s="182" t="s">
        <v>150</v>
      </c>
      <c r="L154" s="39"/>
      <c r="M154" s="187" t="s">
        <v>1</v>
      </c>
      <c r="N154" s="188" t="s">
        <v>43</v>
      </c>
      <c r="O154" s="77"/>
      <c r="P154" s="189">
        <f>O154*H154</f>
        <v>0</v>
      </c>
      <c r="Q154" s="189">
        <v>0</v>
      </c>
      <c r="R154" s="189">
        <f>Q154*H154</f>
        <v>0</v>
      </c>
      <c r="S154" s="189">
        <v>0</v>
      </c>
      <c r="T154" s="190">
        <f>S154*H154</f>
        <v>0</v>
      </c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R154" s="191" t="s">
        <v>151</v>
      </c>
      <c r="AT154" s="191" t="s">
        <v>146</v>
      </c>
      <c r="AU154" s="191" t="s">
        <v>86</v>
      </c>
      <c r="AY154" s="19" t="s">
        <v>144</v>
      </c>
      <c r="BE154" s="192">
        <f>IF(N154="základní",J154,0)</f>
        <v>0</v>
      </c>
      <c r="BF154" s="192">
        <f>IF(N154="snížená",J154,0)</f>
        <v>0</v>
      </c>
      <c r="BG154" s="192">
        <f>IF(N154="zákl. přenesená",J154,0)</f>
        <v>0</v>
      </c>
      <c r="BH154" s="192">
        <f>IF(N154="sníž. přenesená",J154,0)</f>
        <v>0</v>
      </c>
      <c r="BI154" s="192">
        <f>IF(N154="nulová",J154,0)</f>
        <v>0</v>
      </c>
      <c r="BJ154" s="19" t="s">
        <v>84</v>
      </c>
      <c r="BK154" s="192">
        <f>ROUND(I154*H154,2)</f>
        <v>0</v>
      </c>
      <c r="BL154" s="19" t="s">
        <v>151</v>
      </c>
      <c r="BM154" s="191" t="s">
        <v>213</v>
      </c>
    </row>
    <row r="155" s="2" customFormat="1">
      <c r="A155" s="38"/>
      <c r="B155" s="39"/>
      <c r="C155" s="38"/>
      <c r="D155" s="193" t="s">
        <v>153</v>
      </c>
      <c r="E155" s="38"/>
      <c r="F155" s="194" t="s">
        <v>214</v>
      </c>
      <c r="G155" s="38"/>
      <c r="H155" s="38"/>
      <c r="I155" s="195"/>
      <c r="J155" s="38"/>
      <c r="K155" s="38"/>
      <c r="L155" s="39"/>
      <c r="M155" s="196"/>
      <c r="N155" s="197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153</v>
      </c>
      <c r="AU155" s="19" t="s">
        <v>86</v>
      </c>
    </row>
    <row r="156" s="2" customFormat="1">
      <c r="A156" s="38"/>
      <c r="B156" s="39"/>
      <c r="C156" s="38"/>
      <c r="D156" s="198" t="s">
        <v>155</v>
      </c>
      <c r="E156" s="38"/>
      <c r="F156" s="199" t="s">
        <v>215</v>
      </c>
      <c r="G156" s="38"/>
      <c r="H156" s="38"/>
      <c r="I156" s="195"/>
      <c r="J156" s="38"/>
      <c r="K156" s="38"/>
      <c r="L156" s="39"/>
      <c r="M156" s="196"/>
      <c r="N156" s="197"/>
      <c r="O156" s="77"/>
      <c r="P156" s="77"/>
      <c r="Q156" s="77"/>
      <c r="R156" s="77"/>
      <c r="S156" s="77"/>
      <c r="T156" s="7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T156" s="19" t="s">
        <v>155</v>
      </c>
      <c r="AU156" s="19" t="s">
        <v>86</v>
      </c>
    </row>
    <row r="157" s="14" customFormat="1">
      <c r="A157" s="14"/>
      <c r="B157" s="207"/>
      <c r="C157" s="14"/>
      <c r="D157" s="193" t="s">
        <v>157</v>
      </c>
      <c r="E157" s="208" t="s">
        <v>1</v>
      </c>
      <c r="F157" s="209" t="s">
        <v>673</v>
      </c>
      <c r="G157" s="14"/>
      <c r="H157" s="210">
        <v>166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157</v>
      </c>
      <c r="AU157" s="208" t="s">
        <v>86</v>
      </c>
      <c r="AV157" s="14" t="s">
        <v>86</v>
      </c>
      <c r="AW157" s="14" t="s">
        <v>33</v>
      </c>
      <c r="AX157" s="14" t="s">
        <v>34</v>
      </c>
      <c r="AY157" s="208" t="s">
        <v>144</v>
      </c>
    </row>
    <row r="158" s="14" customFormat="1">
      <c r="A158" s="14"/>
      <c r="B158" s="207"/>
      <c r="C158" s="14"/>
      <c r="D158" s="193" t="s">
        <v>157</v>
      </c>
      <c r="E158" s="208" t="s">
        <v>1</v>
      </c>
      <c r="F158" s="209" t="s">
        <v>674</v>
      </c>
      <c r="G158" s="14"/>
      <c r="H158" s="210">
        <v>-20</v>
      </c>
      <c r="I158" s="211"/>
      <c r="J158" s="14"/>
      <c r="K158" s="14"/>
      <c r="L158" s="207"/>
      <c r="M158" s="212"/>
      <c r="N158" s="213"/>
      <c r="O158" s="213"/>
      <c r="P158" s="213"/>
      <c r="Q158" s="213"/>
      <c r="R158" s="213"/>
      <c r="S158" s="213"/>
      <c r="T158" s="2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08" t="s">
        <v>157</v>
      </c>
      <c r="AU158" s="208" t="s">
        <v>86</v>
      </c>
      <c r="AV158" s="14" t="s">
        <v>86</v>
      </c>
      <c r="AW158" s="14" t="s">
        <v>33</v>
      </c>
      <c r="AX158" s="14" t="s">
        <v>34</v>
      </c>
      <c r="AY158" s="208" t="s">
        <v>144</v>
      </c>
    </row>
    <row r="159" s="15" customFormat="1">
      <c r="A159" s="15"/>
      <c r="B159" s="216"/>
      <c r="C159" s="15"/>
      <c r="D159" s="193" t="s">
        <v>157</v>
      </c>
      <c r="E159" s="217" t="s">
        <v>1</v>
      </c>
      <c r="F159" s="218" t="s">
        <v>184</v>
      </c>
      <c r="G159" s="15"/>
      <c r="H159" s="219">
        <v>146</v>
      </c>
      <c r="I159" s="220"/>
      <c r="J159" s="15"/>
      <c r="K159" s="15"/>
      <c r="L159" s="216"/>
      <c r="M159" s="221"/>
      <c r="N159" s="222"/>
      <c r="O159" s="222"/>
      <c r="P159" s="222"/>
      <c r="Q159" s="222"/>
      <c r="R159" s="222"/>
      <c r="S159" s="222"/>
      <c r="T159" s="223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17" t="s">
        <v>157</v>
      </c>
      <c r="AU159" s="217" t="s">
        <v>86</v>
      </c>
      <c r="AV159" s="15" t="s">
        <v>151</v>
      </c>
      <c r="AW159" s="15" t="s">
        <v>33</v>
      </c>
      <c r="AX159" s="15" t="s">
        <v>84</v>
      </c>
      <c r="AY159" s="217" t="s">
        <v>144</v>
      </c>
    </row>
    <row r="160" s="2" customFormat="1" ht="37.8" customHeight="1">
      <c r="A160" s="38"/>
      <c r="B160" s="179"/>
      <c r="C160" s="180" t="s">
        <v>193</v>
      </c>
      <c r="D160" s="180" t="s">
        <v>146</v>
      </c>
      <c r="E160" s="181" t="s">
        <v>219</v>
      </c>
      <c r="F160" s="182" t="s">
        <v>220</v>
      </c>
      <c r="G160" s="183" t="s">
        <v>178</v>
      </c>
      <c r="H160" s="184">
        <v>730</v>
      </c>
      <c r="I160" s="185"/>
      <c r="J160" s="186">
        <f>ROUND(I160*H160,2)</f>
        <v>0</v>
      </c>
      <c r="K160" s="182" t="s">
        <v>150</v>
      </c>
      <c r="L160" s="39"/>
      <c r="M160" s="187" t="s">
        <v>1</v>
      </c>
      <c r="N160" s="188" t="s">
        <v>43</v>
      </c>
      <c r="O160" s="77"/>
      <c r="P160" s="189">
        <f>O160*H160</f>
        <v>0</v>
      </c>
      <c r="Q160" s="189">
        <v>0</v>
      </c>
      <c r="R160" s="189">
        <f>Q160*H160</f>
        <v>0</v>
      </c>
      <c r="S160" s="189">
        <v>0</v>
      </c>
      <c r="T160" s="190">
        <f>S160*H160</f>
        <v>0</v>
      </c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R160" s="191" t="s">
        <v>151</v>
      </c>
      <c r="AT160" s="191" t="s">
        <v>146</v>
      </c>
      <c r="AU160" s="191" t="s">
        <v>86</v>
      </c>
      <c r="AY160" s="19" t="s">
        <v>144</v>
      </c>
      <c r="BE160" s="192">
        <f>IF(N160="základní",J160,0)</f>
        <v>0</v>
      </c>
      <c r="BF160" s="192">
        <f>IF(N160="snížená",J160,0)</f>
        <v>0</v>
      </c>
      <c r="BG160" s="192">
        <f>IF(N160="zákl. přenesená",J160,0)</f>
        <v>0</v>
      </c>
      <c r="BH160" s="192">
        <f>IF(N160="sníž. přenesená",J160,0)</f>
        <v>0</v>
      </c>
      <c r="BI160" s="192">
        <f>IF(N160="nulová",J160,0)</f>
        <v>0</v>
      </c>
      <c r="BJ160" s="19" t="s">
        <v>84</v>
      </c>
      <c r="BK160" s="192">
        <f>ROUND(I160*H160,2)</f>
        <v>0</v>
      </c>
      <c r="BL160" s="19" t="s">
        <v>151</v>
      </c>
      <c r="BM160" s="191" t="s">
        <v>221</v>
      </c>
    </row>
    <row r="161" s="2" customFormat="1">
      <c r="A161" s="38"/>
      <c r="B161" s="39"/>
      <c r="C161" s="38"/>
      <c r="D161" s="193" t="s">
        <v>153</v>
      </c>
      <c r="E161" s="38"/>
      <c r="F161" s="194" t="s">
        <v>222</v>
      </c>
      <c r="G161" s="38"/>
      <c r="H161" s="38"/>
      <c r="I161" s="195"/>
      <c r="J161" s="38"/>
      <c r="K161" s="38"/>
      <c r="L161" s="39"/>
      <c r="M161" s="196"/>
      <c r="N161" s="197"/>
      <c r="O161" s="77"/>
      <c r="P161" s="77"/>
      <c r="Q161" s="77"/>
      <c r="R161" s="77"/>
      <c r="S161" s="77"/>
      <c r="T161" s="7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T161" s="19" t="s">
        <v>153</v>
      </c>
      <c r="AU161" s="19" t="s">
        <v>86</v>
      </c>
    </row>
    <row r="162" s="2" customFormat="1">
      <c r="A162" s="38"/>
      <c r="B162" s="39"/>
      <c r="C162" s="38"/>
      <c r="D162" s="198" t="s">
        <v>155</v>
      </c>
      <c r="E162" s="38"/>
      <c r="F162" s="199" t="s">
        <v>223</v>
      </c>
      <c r="G162" s="38"/>
      <c r="H162" s="38"/>
      <c r="I162" s="195"/>
      <c r="J162" s="38"/>
      <c r="K162" s="38"/>
      <c r="L162" s="39"/>
      <c r="M162" s="196"/>
      <c r="N162" s="197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155</v>
      </c>
      <c r="AU162" s="19" t="s">
        <v>86</v>
      </c>
    </row>
    <row r="163" s="13" customFormat="1">
      <c r="A163" s="13"/>
      <c r="B163" s="200"/>
      <c r="C163" s="13"/>
      <c r="D163" s="193" t="s">
        <v>157</v>
      </c>
      <c r="E163" s="201" t="s">
        <v>1</v>
      </c>
      <c r="F163" s="202" t="s">
        <v>224</v>
      </c>
      <c r="G163" s="13"/>
      <c r="H163" s="201" t="s">
        <v>1</v>
      </c>
      <c r="I163" s="203"/>
      <c r="J163" s="13"/>
      <c r="K163" s="13"/>
      <c r="L163" s="200"/>
      <c r="M163" s="204"/>
      <c r="N163" s="205"/>
      <c r="O163" s="205"/>
      <c r="P163" s="205"/>
      <c r="Q163" s="205"/>
      <c r="R163" s="205"/>
      <c r="S163" s="205"/>
      <c r="T163" s="20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1" t="s">
        <v>157</v>
      </c>
      <c r="AU163" s="201" t="s">
        <v>86</v>
      </c>
      <c r="AV163" s="13" t="s">
        <v>84</v>
      </c>
      <c r="AW163" s="13" t="s">
        <v>33</v>
      </c>
      <c r="AX163" s="13" t="s">
        <v>34</v>
      </c>
      <c r="AY163" s="201" t="s">
        <v>144</v>
      </c>
    </row>
    <row r="164" s="14" customFormat="1">
      <c r="A164" s="14"/>
      <c r="B164" s="207"/>
      <c r="C164" s="14"/>
      <c r="D164" s="193" t="s">
        <v>157</v>
      </c>
      <c r="E164" s="208" t="s">
        <v>1</v>
      </c>
      <c r="F164" s="209" t="s">
        <v>675</v>
      </c>
      <c r="G164" s="14"/>
      <c r="H164" s="210">
        <v>730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157</v>
      </c>
      <c r="AU164" s="208" t="s">
        <v>86</v>
      </c>
      <c r="AV164" s="14" t="s">
        <v>86</v>
      </c>
      <c r="AW164" s="14" t="s">
        <v>33</v>
      </c>
      <c r="AX164" s="14" t="s">
        <v>84</v>
      </c>
      <c r="AY164" s="208" t="s">
        <v>144</v>
      </c>
    </row>
    <row r="165" s="2" customFormat="1" ht="24.15" customHeight="1">
      <c r="A165" s="38"/>
      <c r="B165" s="179"/>
      <c r="C165" s="180" t="s">
        <v>203</v>
      </c>
      <c r="D165" s="180" t="s">
        <v>146</v>
      </c>
      <c r="E165" s="181" t="s">
        <v>233</v>
      </c>
      <c r="F165" s="182" t="s">
        <v>234</v>
      </c>
      <c r="G165" s="183" t="s">
        <v>178</v>
      </c>
      <c r="H165" s="184">
        <v>293.5</v>
      </c>
      <c r="I165" s="185"/>
      <c r="J165" s="186">
        <f>ROUND(I165*H165,2)</f>
        <v>0</v>
      </c>
      <c r="K165" s="182" t="s">
        <v>150</v>
      </c>
      <c r="L165" s="39"/>
      <c r="M165" s="187" t="s">
        <v>1</v>
      </c>
      <c r="N165" s="188" t="s">
        <v>43</v>
      </c>
      <c r="O165" s="77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1" t="s">
        <v>151</v>
      </c>
      <c r="AT165" s="191" t="s">
        <v>146</v>
      </c>
      <c r="AU165" s="191" t="s">
        <v>86</v>
      </c>
      <c r="AY165" s="19" t="s">
        <v>144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84</v>
      </c>
      <c r="BK165" s="192">
        <f>ROUND(I165*H165,2)</f>
        <v>0</v>
      </c>
      <c r="BL165" s="19" t="s">
        <v>151</v>
      </c>
      <c r="BM165" s="191" t="s">
        <v>676</v>
      </c>
    </row>
    <row r="166" s="2" customFormat="1">
      <c r="A166" s="38"/>
      <c r="B166" s="39"/>
      <c r="C166" s="38"/>
      <c r="D166" s="193" t="s">
        <v>153</v>
      </c>
      <c r="E166" s="38"/>
      <c r="F166" s="194" t="s">
        <v>236</v>
      </c>
      <c r="G166" s="38"/>
      <c r="H166" s="38"/>
      <c r="I166" s="195"/>
      <c r="J166" s="38"/>
      <c r="K166" s="38"/>
      <c r="L166" s="39"/>
      <c r="M166" s="196"/>
      <c r="N166" s="197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153</v>
      </c>
      <c r="AU166" s="19" t="s">
        <v>86</v>
      </c>
    </row>
    <row r="167" s="2" customFormat="1">
      <c r="A167" s="38"/>
      <c r="B167" s="39"/>
      <c r="C167" s="38"/>
      <c r="D167" s="198" t="s">
        <v>155</v>
      </c>
      <c r="E167" s="38"/>
      <c r="F167" s="199" t="s">
        <v>237</v>
      </c>
      <c r="G167" s="38"/>
      <c r="H167" s="38"/>
      <c r="I167" s="195"/>
      <c r="J167" s="38"/>
      <c r="K167" s="38"/>
      <c r="L167" s="39"/>
      <c r="M167" s="196"/>
      <c r="N167" s="197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155</v>
      </c>
      <c r="AU167" s="19" t="s">
        <v>86</v>
      </c>
    </row>
    <row r="168" s="13" customFormat="1">
      <c r="A168" s="13"/>
      <c r="B168" s="200"/>
      <c r="C168" s="13"/>
      <c r="D168" s="193" t="s">
        <v>157</v>
      </c>
      <c r="E168" s="201" t="s">
        <v>1</v>
      </c>
      <c r="F168" s="202" t="s">
        <v>202</v>
      </c>
      <c r="G168" s="13"/>
      <c r="H168" s="201" t="s">
        <v>1</v>
      </c>
      <c r="I168" s="203"/>
      <c r="J168" s="13"/>
      <c r="K168" s="13"/>
      <c r="L168" s="200"/>
      <c r="M168" s="204"/>
      <c r="N168" s="205"/>
      <c r="O168" s="205"/>
      <c r="P168" s="205"/>
      <c r="Q168" s="205"/>
      <c r="R168" s="205"/>
      <c r="S168" s="205"/>
      <c r="T168" s="20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1" t="s">
        <v>157</v>
      </c>
      <c r="AU168" s="201" t="s">
        <v>86</v>
      </c>
      <c r="AV168" s="13" t="s">
        <v>84</v>
      </c>
      <c r="AW168" s="13" t="s">
        <v>33</v>
      </c>
      <c r="AX168" s="13" t="s">
        <v>34</v>
      </c>
      <c r="AY168" s="201" t="s">
        <v>144</v>
      </c>
    </row>
    <row r="169" s="14" customFormat="1">
      <c r="A169" s="14"/>
      <c r="B169" s="207"/>
      <c r="C169" s="14"/>
      <c r="D169" s="193" t="s">
        <v>157</v>
      </c>
      <c r="E169" s="208" t="s">
        <v>1</v>
      </c>
      <c r="F169" s="209" t="s">
        <v>671</v>
      </c>
      <c r="G169" s="14"/>
      <c r="H169" s="210">
        <v>20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157</v>
      </c>
      <c r="AU169" s="208" t="s">
        <v>86</v>
      </c>
      <c r="AV169" s="14" t="s">
        <v>86</v>
      </c>
      <c r="AW169" s="14" t="s">
        <v>33</v>
      </c>
      <c r="AX169" s="14" t="s">
        <v>34</v>
      </c>
      <c r="AY169" s="208" t="s">
        <v>144</v>
      </c>
    </row>
    <row r="170" s="14" customFormat="1">
      <c r="A170" s="14"/>
      <c r="B170" s="207"/>
      <c r="C170" s="14"/>
      <c r="D170" s="193" t="s">
        <v>157</v>
      </c>
      <c r="E170" s="208" t="s">
        <v>1</v>
      </c>
      <c r="F170" s="209" t="s">
        <v>677</v>
      </c>
      <c r="G170" s="14"/>
      <c r="H170" s="210">
        <v>273.5</v>
      </c>
      <c r="I170" s="211"/>
      <c r="J170" s="14"/>
      <c r="K170" s="14"/>
      <c r="L170" s="207"/>
      <c r="M170" s="212"/>
      <c r="N170" s="213"/>
      <c r="O170" s="213"/>
      <c r="P170" s="213"/>
      <c r="Q170" s="213"/>
      <c r="R170" s="213"/>
      <c r="S170" s="213"/>
      <c r="T170" s="2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08" t="s">
        <v>157</v>
      </c>
      <c r="AU170" s="208" t="s">
        <v>86</v>
      </c>
      <c r="AV170" s="14" t="s">
        <v>86</v>
      </c>
      <c r="AW170" s="14" t="s">
        <v>33</v>
      </c>
      <c r="AX170" s="14" t="s">
        <v>34</v>
      </c>
      <c r="AY170" s="208" t="s">
        <v>144</v>
      </c>
    </row>
    <row r="171" s="15" customFormat="1">
      <c r="A171" s="15"/>
      <c r="B171" s="216"/>
      <c r="C171" s="15"/>
      <c r="D171" s="193" t="s">
        <v>157</v>
      </c>
      <c r="E171" s="217" t="s">
        <v>1</v>
      </c>
      <c r="F171" s="218" t="s">
        <v>184</v>
      </c>
      <c r="G171" s="15"/>
      <c r="H171" s="219">
        <v>293.5</v>
      </c>
      <c r="I171" s="220"/>
      <c r="J171" s="15"/>
      <c r="K171" s="15"/>
      <c r="L171" s="216"/>
      <c r="M171" s="221"/>
      <c r="N171" s="222"/>
      <c r="O171" s="222"/>
      <c r="P171" s="222"/>
      <c r="Q171" s="222"/>
      <c r="R171" s="222"/>
      <c r="S171" s="222"/>
      <c r="T171" s="223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17" t="s">
        <v>157</v>
      </c>
      <c r="AU171" s="217" t="s">
        <v>86</v>
      </c>
      <c r="AV171" s="15" t="s">
        <v>151</v>
      </c>
      <c r="AW171" s="15" t="s">
        <v>33</v>
      </c>
      <c r="AX171" s="15" t="s">
        <v>84</v>
      </c>
      <c r="AY171" s="217" t="s">
        <v>144</v>
      </c>
    </row>
    <row r="172" s="2" customFormat="1" ht="24.15" customHeight="1">
      <c r="A172" s="38"/>
      <c r="B172" s="179"/>
      <c r="C172" s="180" t="s">
        <v>210</v>
      </c>
      <c r="D172" s="180" t="s">
        <v>146</v>
      </c>
      <c r="E172" s="181" t="s">
        <v>240</v>
      </c>
      <c r="F172" s="182" t="s">
        <v>241</v>
      </c>
      <c r="G172" s="183" t="s">
        <v>178</v>
      </c>
      <c r="H172" s="184">
        <v>603.5</v>
      </c>
      <c r="I172" s="185"/>
      <c r="J172" s="186">
        <f>ROUND(I172*H172,2)</f>
        <v>0</v>
      </c>
      <c r="K172" s="182" t="s">
        <v>150</v>
      </c>
      <c r="L172" s="39"/>
      <c r="M172" s="187" t="s">
        <v>1</v>
      </c>
      <c r="N172" s="188" t="s">
        <v>43</v>
      </c>
      <c r="O172" s="77"/>
      <c r="P172" s="189">
        <f>O172*H172</f>
        <v>0</v>
      </c>
      <c r="Q172" s="189">
        <v>0</v>
      </c>
      <c r="R172" s="189">
        <f>Q172*H172</f>
        <v>0</v>
      </c>
      <c r="S172" s="189">
        <v>0</v>
      </c>
      <c r="T172" s="190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91" t="s">
        <v>151</v>
      </c>
      <c r="AT172" s="191" t="s">
        <v>146</v>
      </c>
      <c r="AU172" s="191" t="s">
        <v>86</v>
      </c>
      <c r="AY172" s="19" t="s">
        <v>144</v>
      </c>
      <c r="BE172" s="192">
        <f>IF(N172="základní",J172,0)</f>
        <v>0</v>
      </c>
      <c r="BF172" s="192">
        <f>IF(N172="snížená",J172,0)</f>
        <v>0</v>
      </c>
      <c r="BG172" s="192">
        <f>IF(N172="zákl. přenesená",J172,0)</f>
        <v>0</v>
      </c>
      <c r="BH172" s="192">
        <f>IF(N172="sníž. přenesená",J172,0)</f>
        <v>0</v>
      </c>
      <c r="BI172" s="192">
        <f>IF(N172="nulová",J172,0)</f>
        <v>0</v>
      </c>
      <c r="BJ172" s="19" t="s">
        <v>84</v>
      </c>
      <c r="BK172" s="192">
        <f>ROUND(I172*H172,2)</f>
        <v>0</v>
      </c>
      <c r="BL172" s="19" t="s">
        <v>151</v>
      </c>
      <c r="BM172" s="191" t="s">
        <v>242</v>
      </c>
    </row>
    <row r="173" s="2" customFormat="1">
      <c r="A173" s="38"/>
      <c r="B173" s="39"/>
      <c r="C173" s="38"/>
      <c r="D173" s="193" t="s">
        <v>153</v>
      </c>
      <c r="E173" s="38"/>
      <c r="F173" s="194" t="s">
        <v>243</v>
      </c>
      <c r="G173" s="38"/>
      <c r="H173" s="38"/>
      <c r="I173" s="195"/>
      <c r="J173" s="38"/>
      <c r="K173" s="38"/>
      <c r="L173" s="39"/>
      <c r="M173" s="196"/>
      <c r="N173" s="197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153</v>
      </c>
      <c r="AU173" s="19" t="s">
        <v>86</v>
      </c>
    </row>
    <row r="174" s="2" customFormat="1">
      <c r="A174" s="38"/>
      <c r="B174" s="39"/>
      <c r="C174" s="38"/>
      <c r="D174" s="198" t="s">
        <v>155</v>
      </c>
      <c r="E174" s="38"/>
      <c r="F174" s="199" t="s">
        <v>244</v>
      </c>
      <c r="G174" s="38"/>
      <c r="H174" s="38"/>
      <c r="I174" s="195"/>
      <c r="J174" s="38"/>
      <c r="K174" s="38"/>
      <c r="L174" s="39"/>
      <c r="M174" s="196"/>
      <c r="N174" s="197"/>
      <c r="O174" s="77"/>
      <c r="P174" s="77"/>
      <c r="Q174" s="77"/>
      <c r="R174" s="77"/>
      <c r="S174" s="77"/>
      <c r="T174" s="7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T174" s="19" t="s">
        <v>155</v>
      </c>
      <c r="AU174" s="19" t="s">
        <v>86</v>
      </c>
    </row>
    <row r="175" s="13" customFormat="1">
      <c r="A175" s="13"/>
      <c r="B175" s="200"/>
      <c r="C175" s="13"/>
      <c r="D175" s="193" t="s">
        <v>157</v>
      </c>
      <c r="E175" s="201" t="s">
        <v>1</v>
      </c>
      <c r="F175" s="202" t="s">
        <v>158</v>
      </c>
      <c r="G175" s="13"/>
      <c r="H175" s="201" t="s">
        <v>1</v>
      </c>
      <c r="I175" s="203"/>
      <c r="J175" s="13"/>
      <c r="K175" s="13"/>
      <c r="L175" s="200"/>
      <c r="M175" s="204"/>
      <c r="N175" s="205"/>
      <c r="O175" s="205"/>
      <c r="P175" s="205"/>
      <c r="Q175" s="205"/>
      <c r="R175" s="205"/>
      <c r="S175" s="205"/>
      <c r="T175" s="206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01" t="s">
        <v>157</v>
      </c>
      <c r="AU175" s="201" t="s">
        <v>86</v>
      </c>
      <c r="AV175" s="13" t="s">
        <v>84</v>
      </c>
      <c r="AW175" s="13" t="s">
        <v>33</v>
      </c>
      <c r="AX175" s="13" t="s">
        <v>34</v>
      </c>
      <c r="AY175" s="201" t="s">
        <v>144</v>
      </c>
    </row>
    <row r="176" s="14" customFormat="1">
      <c r="A176" s="14"/>
      <c r="B176" s="207"/>
      <c r="C176" s="14"/>
      <c r="D176" s="193" t="s">
        <v>157</v>
      </c>
      <c r="E176" s="208" t="s">
        <v>1</v>
      </c>
      <c r="F176" s="209" t="s">
        <v>678</v>
      </c>
      <c r="G176" s="14"/>
      <c r="H176" s="210">
        <v>330</v>
      </c>
      <c r="I176" s="211"/>
      <c r="J176" s="14"/>
      <c r="K176" s="14"/>
      <c r="L176" s="207"/>
      <c r="M176" s="212"/>
      <c r="N176" s="213"/>
      <c r="O176" s="213"/>
      <c r="P176" s="213"/>
      <c r="Q176" s="213"/>
      <c r="R176" s="213"/>
      <c r="S176" s="213"/>
      <c r="T176" s="2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08" t="s">
        <v>157</v>
      </c>
      <c r="AU176" s="208" t="s">
        <v>86</v>
      </c>
      <c r="AV176" s="14" t="s">
        <v>86</v>
      </c>
      <c r="AW176" s="14" t="s">
        <v>33</v>
      </c>
      <c r="AX176" s="14" t="s">
        <v>34</v>
      </c>
      <c r="AY176" s="208" t="s">
        <v>144</v>
      </c>
    </row>
    <row r="177" s="16" customFormat="1">
      <c r="A177" s="16"/>
      <c r="B177" s="224"/>
      <c r="C177" s="16"/>
      <c r="D177" s="193" t="s">
        <v>157</v>
      </c>
      <c r="E177" s="225" t="s">
        <v>1</v>
      </c>
      <c r="F177" s="226" t="s">
        <v>248</v>
      </c>
      <c r="G177" s="16"/>
      <c r="H177" s="227">
        <v>330</v>
      </c>
      <c r="I177" s="228"/>
      <c r="J177" s="16"/>
      <c r="K177" s="16"/>
      <c r="L177" s="224"/>
      <c r="M177" s="229"/>
      <c r="N177" s="230"/>
      <c r="O177" s="230"/>
      <c r="P177" s="230"/>
      <c r="Q177" s="230"/>
      <c r="R177" s="230"/>
      <c r="S177" s="230"/>
      <c r="T177" s="231"/>
      <c r="U177" s="16"/>
      <c r="V177" s="16"/>
      <c r="W177" s="16"/>
      <c r="X177" s="16"/>
      <c r="Y177" s="16"/>
      <c r="Z177" s="16"/>
      <c r="AA177" s="16"/>
      <c r="AB177" s="16"/>
      <c r="AC177" s="16"/>
      <c r="AD177" s="16"/>
      <c r="AE177" s="16"/>
      <c r="AT177" s="225" t="s">
        <v>157</v>
      </c>
      <c r="AU177" s="225" t="s">
        <v>86</v>
      </c>
      <c r="AV177" s="16" t="s">
        <v>169</v>
      </c>
      <c r="AW177" s="16" t="s">
        <v>33</v>
      </c>
      <c r="AX177" s="16" t="s">
        <v>34</v>
      </c>
      <c r="AY177" s="225" t="s">
        <v>144</v>
      </c>
    </row>
    <row r="178" s="14" customFormat="1">
      <c r="A178" s="14"/>
      <c r="B178" s="207"/>
      <c r="C178" s="14"/>
      <c r="D178" s="193" t="s">
        <v>157</v>
      </c>
      <c r="E178" s="208" t="s">
        <v>1</v>
      </c>
      <c r="F178" s="209" t="s">
        <v>679</v>
      </c>
      <c r="G178" s="14"/>
      <c r="H178" s="210">
        <v>273.5</v>
      </c>
      <c r="I178" s="211"/>
      <c r="J178" s="14"/>
      <c r="K178" s="14"/>
      <c r="L178" s="207"/>
      <c r="M178" s="212"/>
      <c r="N178" s="213"/>
      <c r="O178" s="213"/>
      <c r="P178" s="213"/>
      <c r="Q178" s="213"/>
      <c r="R178" s="213"/>
      <c r="S178" s="213"/>
      <c r="T178" s="2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08" t="s">
        <v>157</v>
      </c>
      <c r="AU178" s="208" t="s">
        <v>86</v>
      </c>
      <c r="AV178" s="14" t="s">
        <v>86</v>
      </c>
      <c r="AW178" s="14" t="s">
        <v>33</v>
      </c>
      <c r="AX178" s="14" t="s">
        <v>34</v>
      </c>
      <c r="AY178" s="208" t="s">
        <v>144</v>
      </c>
    </row>
    <row r="179" s="15" customFormat="1">
      <c r="A179" s="15"/>
      <c r="B179" s="216"/>
      <c r="C179" s="15"/>
      <c r="D179" s="193" t="s">
        <v>157</v>
      </c>
      <c r="E179" s="217" t="s">
        <v>1</v>
      </c>
      <c r="F179" s="218" t="s">
        <v>184</v>
      </c>
      <c r="G179" s="15"/>
      <c r="H179" s="219">
        <v>603.5</v>
      </c>
      <c r="I179" s="220"/>
      <c r="J179" s="15"/>
      <c r="K179" s="15"/>
      <c r="L179" s="216"/>
      <c r="M179" s="221"/>
      <c r="N179" s="222"/>
      <c r="O179" s="222"/>
      <c r="P179" s="222"/>
      <c r="Q179" s="222"/>
      <c r="R179" s="222"/>
      <c r="S179" s="222"/>
      <c r="T179" s="223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T179" s="217" t="s">
        <v>157</v>
      </c>
      <c r="AU179" s="217" t="s">
        <v>86</v>
      </c>
      <c r="AV179" s="15" t="s">
        <v>151</v>
      </c>
      <c r="AW179" s="15" t="s">
        <v>33</v>
      </c>
      <c r="AX179" s="15" t="s">
        <v>84</v>
      </c>
      <c r="AY179" s="217" t="s">
        <v>144</v>
      </c>
    </row>
    <row r="180" s="2" customFormat="1" ht="16.5" customHeight="1">
      <c r="A180" s="38"/>
      <c r="B180" s="179"/>
      <c r="C180" s="232" t="s">
        <v>218</v>
      </c>
      <c r="D180" s="232" t="s">
        <v>251</v>
      </c>
      <c r="E180" s="233" t="s">
        <v>252</v>
      </c>
      <c r="F180" s="234" t="s">
        <v>253</v>
      </c>
      <c r="G180" s="235" t="s">
        <v>254</v>
      </c>
      <c r="H180" s="236">
        <v>726</v>
      </c>
      <c r="I180" s="237"/>
      <c r="J180" s="238">
        <f>ROUND(I180*H180,2)</f>
        <v>0</v>
      </c>
      <c r="K180" s="234" t="s">
        <v>150</v>
      </c>
      <c r="L180" s="239"/>
      <c r="M180" s="240" t="s">
        <v>1</v>
      </c>
      <c r="N180" s="241" t="s">
        <v>43</v>
      </c>
      <c r="O180" s="77"/>
      <c r="P180" s="189">
        <f>O180*H180</f>
        <v>0</v>
      </c>
      <c r="Q180" s="189">
        <v>1</v>
      </c>
      <c r="R180" s="189">
        <f>Q180*H180</f>
        <v>726</v>
      </c>
      <c r="S180" s="189">
        <v>0</v>
      </c>
      <c r="T180" s="19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1" t="s">
        <v>210</v>
      </c>
      <c r="AT180" s="191" t="s">
        <v>251</v>
      </c>
      <c r="AU180" s="191" t="s">
        <v>86</v>
      </c>
      <c r="AY180" s="19" t="s">
        <v>144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84</v>
      </c>
      <c r="BK180" s="192">
        <f>ROUND(I180*H180,2)</f>
        <v>0</v>
      </c>
      <c r="BL180" s="19" t="s">
        <v>151</v>
      </c>
      <c r="BM180" s="191" t="s">
        <v>255</v>
      </c>
    </row>
    <row r="181" s="2" customFormat="1">
      <c r="A181" s="38"/>
      <c r="B181" s="39"/>
      <c r="C181" s="38"/>
      <c r="D181" s="193" t="s">
        <v>153</v>
      </c>
      <c r="E181" s="38"/>
      <c r="F181" s="194" t="s">
        <v>253</v>
      </c>
      <c r="G181" s="38"/>
      <c r="H181" s="38"/>
      <c r="I181" s="195"/>
      <c r="J181" s="38"/>
      <c r="K181" s="38"/>
      <c r="L181" s="39"/>
      <c r="M181" s="196"/>
      <c r="N181" s="197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153</v>
      </c>
      <c r="AU181" s="19" t="s">
        <v>86</v>
      </c>
    </row>
    <row r="182" s="13" customFormat="1">
      <c r="A182" s="13"/>
      <c r="B182" s="200"/>
      <c r="C182" s="13"/>
      <c r="D182" s="193" t="s">
        <v>157</v>
      </c>
      <c r="E182" s="201" t="s">
        <v>1</v>
      </c>
      <c r="F182" s="202" t="s">
        <v>256</v>
      </c>
      <c r="G182" s="13"/>
      <c r="H182" s="201" t="s">
        <v>1</v>
      </c>
      <c r="I182" s="203"/>
      <c r="J182" s="13"/>
      <c r="K182" s="13"/>
      <c r="L182" s="200"/>
      <c r="M182" s="204"/>
      <c r="N182" s="205"/>
      <c r="O182" s="205"/>
      <c r="P182" s="205"/>
      <c r="Q182" s="205"/>
      <c r="R182" s="205"/>
      <c r="S182" s="205"/>
      <c r="T182" s="206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01" t="s">
        <v>157</v>
      </c>
      <c r="AU182" s="201" t="s">
        <v>86</v>
      </c>
      <c r="AV182" s="13" t="s">
        <v>84</v>
      </c>
      <c r="AW182" s="13" t="s">
        <v>33</v>
      </c>
      <c r="AX182" s="13" t="s">
        <v>34</v>
      </c>
      <c r="AY182" s="201" t="s">
        <v>144</v>
      </c>
    </row>
    <row r="183" s="14" customFormat="1">
      <c r="A183" s="14"/>
      <c r="B183" s="207"/>
      <c r="C183" s="14"/>
      <c r="D183" s="193" t="s">
        <v>157</v>
      </c>
      <c r="E183" s="208" t="s">
        <v>1</v>
      </c>
      <c r="F183" s="209" t="s">
        <v>680</v>
      </c>
      <c r="G183" s="14"/>
      <c r="H183" s="210">
        <v>726</v>
      </c>
      <c r="I183" s="211"/>
      <c r="J183" s="14"/>
      <c r="K183" s="14"/>
      <c r="L183" s="207"/>
      <c r="M183" s="212"/>
      <c r="N183" s="213"/>
      <c r="O183" s="213"/>
      <c r="P183" s="213"/>
      <c r="Q183" s="213"/>
      <c r="R183" s="213"/>
      <c r="S183" s="213"/>
      <c r="T183" s="2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208" t="s">
        <v>157</v>
      </c>
      <c r="AU183" s="208" t="s">
        <v>86</v>
      </c>
      <c r="AV183" s="14" t="s">
        <v>86</v>
      </c>
      <c r="AW183" s="14" t="s">
        <v>33</v>
      </c>
      <c r="AX183" s="14" t="s">
        <v>84</v>
      </c>
      <c r="AY183" s="208" t="s">
        <v>144</v>
      </c>
    </row>
    <row r="184" s="2" customFormat="1" ht="33" customHeight="1">
      <c r="A184" s="38"/>
      <c r="B184" s="179"/>
      <c r="C184" s="180" t="s">
        <v>226</v>
      </c>
      <c r="D184" s="180" t="s">
        <v>146</v>
      </c>
      <c r="E184" s="181" t="s">
        <v>259</v>
      </c>
      <c r="F184" s="182" t="s">
        <v>260</v>
      </c>
      <c r="G184" s="183" t="s">
        <v>254</v>
      </c>
      <c r="H184" s="184">
        <v>277.39999999999998</v>
      </c>
      <c r="I184" s="185"/>
      <c r="J184" s="186">
        <f>ROUND(I184*H184,2)</f>
        <v>0</v>
      </c>
      <c r="K184" s="182" t="s">
        <v>150</v>
      </c>
      <c r="L184" s="39"/>
      <c r="M184" s="187" t="s">
        <v>1</v>
      </c>
      <c r="N184" s="188" t="s">
        <v>43</v>
      </c>
      <c r="O184" s="77"/>
      <c r="P184" s="189">
        <f>O184*H184</f>
        <v>0</v>
      </c>
      <c r="Q184" s="189">
        <v>0</v>
      </c>
      <c r="R184" s="189">
        <f>Q184*H184</f>
        <v>0</v>
      </c>
      <c r="S184" s="189">
        <v>0</v>
      </c>
      <c r="T184" s="190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91" t="s">
        <v>151</v>
      </c>
      <c r="AT184" s="191" t="s">
        <v>146</v>
      </c>
      <c r="AU184" s="191" t="s">
        <v>86</v>
      </c>
      <c r="AY184" s="19" t="s">
        <v>144</v>
      </c>
      <c r="BE184" s="192">
        <f>IF(N184="základní",J184,0)</f>
        <v>0</v>
      </c>
      <c r="BF184" s="192">
        <f>IF(N184="snížená",J184,0)</f>
        <v>0</v>
      </c>
      <c r="BG184" s="192">
        <f>IF(N184="zákl. přenesená",J184,0)</f>
        <v>0</v>
      </c>
      <c r="BH184" s="192">
        <f>IF(N184="sníž. přenesená",J184,0)</f>
        <v>0</v>
      </c>
      <c r="BI184" s="192">
        <f>IF(N184="nulová",J184,0)</f>
        <v>0</v>
      </c>
      <c r="BJ184" s="19" t="s">
        <v>84</v>
      </c>
      <c r="BK184" s="192">
        <f>ROUND(I184*H184,2)</f>
        <v>0</v>
      </c>
      <c r="BL184" s="19" t="s">
        <v>151</v>
      </c>
      <c r="BM184" s="191" t="s">
        <v>261</v>
      </c>
    </row>
    <row r="185" s="2" customFormat="1">
      <c r="A185" s="38"/>
      <c r="B185" s="39"/>
      <c r="C185" s="38"/>
      <c r="D185" s="193" t="s">
        <v>153</v>
      </c>
      <c r="E185" s="38"/>
      <c r="F185" s="194" t="s">
        <v>262</v>
      </c>
      <c r="G185" s="38"/>
      <c r="H185" s="38"/>
      <c r="I185" s="195"/>
      <c r="J185" s="38"/>
      <c r="K185" s="38"/>
      <c r="L185" s="39"/>
      <c r="M185" s="196"/>
      <c r="N185" s="197"/>
      <c r="O185" s="77"/>
      <c r="P185" s="77"/>
      <c r="Q185" s="77"/>
      <c r="R185" s="77"/>
      <c r="S185" s="77"/>
      <c r="T185" s="7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T185" s="19" t="s">
        <v>153</v>
      </c>
      <c r="AU185" s="19" t="s">
        <v>86</v>
      </c>
    </row>
    <row r="186" s="2" customFormat="1">
      <c r="A186" s="38"/>
      <c r="B186" s="39"/>
      <c r="C186" s="38"/>
      <c r="D186" s="198" t="s">
        <v>155</v>
      </c>
      <c r="E186" s="38"/>
      <c r="F186" s="199" t="s">
        <v>263</v>
      </c>
      <c r="G186" s="38"/>
      <c r="H186" s="38"/>
      <c r="I186" s="195"/>
      <c r="J186" s="38"/>
      <c r="K186" s="38"/>
      <c r="L186" s="39"/>
      <c r="M186" s="196"/>
      <c r="N186" s="197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155</v>
      </c>
      <c r="AU186" s="19" t="s">
        <v>86</v>
      </c>
    </row>
    <row r="187" s="14" customFormat="1">
      <c r="A187" s="14"/>
      <c r="B187" s="207"/>
      <c r="C187" s="14"/>
      <c r="D187" s="193" t="s">
        <v>157</v>
      </c>
      <c r="E187" s="208" t="s">
        <v>1</v>
      </c>
      <c r="F187" s="209" t="s">
        <v>681</v>
      </c>
      <c r="G187" s="14"/>
      <c r="H187" s="210">
        <v>277.39999999999998</v>
      </c>
      <c r="I187" s="211"/>
      <c r="J187" s="14"/>
      <c r="K187" s="14"/>
      <c r="L187" s="207"/>
      <c r="M187" s="212"/>
      <c r="N187" s="213"/>
      <c r="O187" s="213"/>
      <c r="P187" s="213"/>
      <c r="Q187" s="213"/>
      <c r="R187" s="213"/>
      <c r="S187" s="213"/>
      <c r="T187" s="2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T187" s="208" t="s">
        <v>157</v>
      </c>
      <c r="AU187" s="208" t="s">
        <v>86</v>
      </c>
      <c r="AV187" s="14" t="s">
        <v>86</v>
      </c>
      <c r="AW187" s="14" t="s">
        <v>33</v>
      </c>
      <c r="AX187" s="14" t="s">
        <v>84</v>
      </c>
      <c r="AY187" s="208" t="s">
        <v>144</v>
      </c>
    </row>
    <row r="188" s="2" customFormat="1" ht="24.15" customHeight="1">
      <c r="A188" s="38"/>
      <c r="B188" s="179"/>
      <c r="C188" s="180" t="s">
        <v>232</v>
      </c>
      <c r="D188" s="180" t="s">
        <v>146</v>
      </c>
      <c r="E188" s="181" t="s">
        <v>265</v>
      </c>
      <c r="F188" s="182" t="s">
        <v>266</v>
      </c>
      <c r="G188" s="183" t="s">
        <v>178</v>
      </c>
      <c r="H188" s="184">
        <v>20</v>
      </c>
      <c r="I188" s="185"/>
      <c r="J188" s="186">
        <f>ROUND(I188*H188,2)</f>
        <v>0</v>
      </c>
      <c r="K188" s="182" t="s">
        <v>150</v>
      </c>
      <c r="L188" s="39"/>
      <c r="M188" s="187" t="s">
        <v>1</v>
      </c>
      <c r="N188" s="188" t="s">
        <v>43</v>
      </c>
      <c r="O188" s="77"/>
      <c r="P188" s="189">
        <f>O188*H188</f>
        <v>0</v>
      </c>
      <c r="Q188" s="189">
        <v>0</v>
      </c>
      <c r="R188" s="189">
        <f>Q188*H188</f>
        <v>0</v>
      </c>
      <c r="S188" s="189">
        <v>0</v>
      </c>
      <c r="T188" s="190">
        <f>S188*H188</f>
        <v>0</v>
      </c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R188" s="191" t="s">
        <v>151</v>
      </c>
      <c r="AT188" s="191" t="s">
        <v>146</v>
      </c>
      <c r="AU188" s="191" t="s">
        <v>86</v>
      </c>
      <c r="AY188" s="19" t="s">
        <v>144</v>
      </c>
      <c r="BE188" s="192">
        <f>IF(N188="základní",J188,0)</f>
        <v>0</v>
      </c>
      <c r="BF188" s="192">
        <f>IF(N188="snížená",J188,0)</f>
        <v>0</v>
      </c>
      <c r="BG188" s="192">
        <f>IF(N188="zákl. přenesená",J188,0)</f>
        <v>0</v>
      </c>
      <c r="BH188" s="192">
        <f>IF(N188="sníž. přenesená",J188,0)</f>
        <v>0</v>
      </c>
      <c r="BI188" s="192">
        <f>IF(N188="nulová",J188,0)</f>
        <v>0</v>
      </c>
      <c r="BJ188" s="19" t="s">
        <v>84</v>
      </c>
      <c r="BK188" s="192">
        <f>ROUND(I188*H188,2)</f>
        <v>0</v>
      </c>
      <c r="BL188" s="19" t="s">
        <v>151</v>
      </c>
      <c r="BM188" s="191" t="s">
        <v>267</v>
      </c>
    </row>
    <row r="189" s="2" customFormat="1">
      <c r="A189" s="38"/>
      <c r="B189" s="39"/>
      <c r="C189" s="38"/>
      <c r="D189" s="193" t="s">
        <v>153</v>
      </c>
      <c r="E189" s="38"/>
      <c r="F189" s="194" t="s">
        <v>268</v>
      </c>
      <c r="G189" s="38"/>
      <c r="H189" s="38"/>
      <c r="I189" s="195"/>
      <c r="J189" s="38"/>
      <c r="K189" s="38"/>
      <c r="L189" s="39"/>
      <c r="M189" s="196"/>
      <c r="N189" s="197"/>
      <c r="O189" s="77"/>
      <c r="P189" s="77"/>
      <c r="Q189" s="77"/>
      <c r="R189" s="77"/>
      <c r="S189" s="77"/>
      <c r="T189" s="7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T189" s="19" t="s">
        <v>153</v>
      </c>
      <c r="AU189" s="19" t="s">
        <v>86</v>
      </c>
    </row>
    <row r="190" s="2" customFormat="1">
      <c r="A190" s="38"/>
      <c r="B190" s="39"/>
      <c r="C190" s="38"/>
      <c r="D190" s="198" t="s">
        <v>155</v>
      </c>
      <c r="E190" s="38"/>
      <c r="F190" s="199" t="s">
        <v>269</v>
      </c>
      <c r="G190" s="38"/>
      <c r="H190" s="38"/>
      <c r="I190" s="195"/>
      <c r="J190" s="38"/>
      <c r="K190" s="38"/>
      <c r="L190" s="39"/>
      <c r="M190" s="196"/>
      <c r="N190" s="197"/>
      <c r="O190" s="77"/>
      <c r="P190" s="77"/>
      <c r="Q190" s="77"/>
      <c r="R190" s="77"/>
      <c r="S190" s="77"/>
      <c r="T190" s="7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T190" s="19" t="s">
        <v>155</v>
      </c>
      <c r="AU190" s="19" t="s">
        <v>86</v>
      </c>
    </row>
    <row r="191" s="13" customFormat="1">
      <c r="A191" s="13"/>
      <c r="B191" s="200"/>
      <c r="C191" s="13"/>
      <c r="D191" s="193" t="s">
        <v>157</v>
      </c>
      <c r="E191" s="201" t="s">
        <v>1</v>
      </c>
      <c r="F191" s="202" t="s">
        <v>158</v>
      </c>
      <c r="G191" s="13"/>
      <c r="H191" s="201" t="s">
        <v>1</v>
      </c>
      <c r="I191" s="203"/>
      <c r="J191" s="13"/>
      <c r="K191" s="13"/>
      <c r="L191" s="200"/>
      <c r="M191" s="204"/>
      <c r="N191" s="205"/>
      <c r="O191" s="205"/>
      <c r="P191" s="205"/>
      <c r="Q191" s="205"/>
      <c r="R191" s="205"/>
      <c r="S191" s="205"/>
      <c r="T191" s="206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01" t="s">
        <v>157</v>
      </c>
      <c r="AU191" s="201" t="s">
        <v>86</v>
      </c>
      <c r="AV191" s="13" t="s">
        <v>84</v>
      </c>
      <c r="AW191" s="13" t="s">
        <v>33</v>
      </c>
      <c r="AX191" s="13" t="s">
        <v>34</v>
      </c>
      <c r="AY191" s="201" t="s">
        <v>144</v>
      </c>
    </row>
    <row r="192" s="14" customFormat="1">
      <c r="A192" s="14"/>
      <c r="B192" s="207"/>
      <c r="C192" s="14"/>
      <c r="D192" s="193" t="s">
        <v>157</v>
      </c>
      <c r="E192" s="208" t="s">
        <v>1</v>
      </c>
      <c r="F192" s="209" t="s">
        <v>682</v>
      </c>
      <c r="G192" s="14"/>
      <c r="H192" s="210">
        <v>20</v>
      </c>
      <c r="I192" s="211"/>
      <c r="J192" s="14"/>
      <c r="K192" s="14"/>
      <c r="L192" s="207"/>
      <c r="M192" s="212"/>
      <c r="N192" s="213"/>
      <c r="O192" s="213"/>
      <c r="P192" s="213"/>
      <c r="Q192" s="213"/>
      <c r="R192" s="213"/>
      <c r="S192" s="213"/>
      <c r="T192" s="2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08" t="s">
        <v>157</v>
      </c>
      <c r="AU192" s="208" t="s">
        <v>86</v>
      </c>
      <c r="AV192" s="14" t="s">
        <v>86</v>
      </c>
      <c r="AW192" s="14" t="s">
        <v>33</v>
      </c>
      <c r="AX192" s="14" t="s">
        <v>84</v>
      </c>
      <c r="AY192" s="208" t="s">
        <v>144</v>
      </c>
    </row>
    <row r="193" s="2" customFormat="1" ht="24.15" customHeight="1">
      <c r="A193" s="38"/>
      <c r="B193" s="179"/>
      <c r="C193" s="180" t="s">
        <v>239</v>
      </c>
      <c r="D193" s="180" t="s">
        <v>146</v>
      </c>
      <c r="E193" s="181" t="s">
        <v>299</v>
      </c>
      <c r="F193" s="182" t="s">
        <v>300</v>
      </c>
      <c r="G193" s="183" t="s">
        <v>162</v>
      </c>
      <c r="H193" s="184">
        <v>825</v>
      </c>
      <c r="I193" s="185"/>
      <c r="J193" s="186">
        <f>ROUND(I193*H193,2)</f>
        <v>0</v>
      </c>
      <c r="K193" s="182" t="s">
        <v>150</v>
      </c>
      <c r="L193" s="39"/>
      <c r="M193" s="187" t="s">
        <v>1</v>
      </c>
      <c r="N193" s="188" t="s">
        <v>43</v>
      </c>
      <c r="O193" s="77"/>
      <c r="P193" s="189">
        <f>O193*H193</f>
        <v>0</v>
      </c>
      <c r="Q193" s="189">
        <v>0</v>
      </c>
      <c r="R193" s="189">
        <f>Q193*H193</f>
        <v>0</v>
      </c>
      <c r="S193" s="189">
        <v>0</v>
      </c>
      <c r="T193" s="190">
        <f>S193*H193</f>
        <v>0</v>
      </c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R193" s="191" t="s">
        <v>151</v>
      </c>
      <c r="AT193" s="191" t="s">
        <v>146</v>
      </c>
      <c r="AU193" s="191" t="s">
        <v>86</v>
      </c>
      <c r="AY193" s="19" t="s">
        <v>144</v>
      </c>
      <c r="BE193" s="192">
        <f>IF(N193="základní",J193,0)</f>
        <v>0</v>
      </c>
      <c r="BF193" s="192">
        <f>IF(N193="snížená",J193,0)</f>
        <v>0</v>
      </c>
      <c r="BG193" s="192">
        <f>IF(N193="zákl. přenesená",J193,0)</f>
        <v>0</v>
      </c>
      <c r="BH193" s="192">
        <f>IF(N193="sníž. přenesená",J193,0)</f>
        <v>0</v>
      </c>
      <c r="BI193" s="192">
        <f>IF(N193="nulová",J193,0)</f>
        <v>0</v>
      </c>
      <c r="BJ193" s="19" t="s">
        <v>84</v>
      </c>
      <c r="BK193" s="192">
        <f>ROUND(I193*H193,2)</f>
        <v>0</v>
      </c>
      <c r="BL193" s="19" t="s">
        <v>151</v>
      </c>
      <c r="BM193" s="191" t="s">
        <v>301</v>
      </c>
    </row>
    <row r="194" s="2" customFormat="1">
      <c r="A194" s="38"/>
      <c r="B194" s="39"/>
      <c r="C194" s="38"/>
      <c r="D194" s="193" t="s">
        <v>153</v>
      </c>
      <c r="E194" s="38"/>
      <c r="F194" s="194" t="s">
        <v>302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153</v>
      </c>
      <c r="AU194" s="19" t="s">
        <v>86</v>
      </c>
    </row>
    <row r="195" s="2" customFormat="1">
      <c r="A195" s="38"/>
      <c r="B195" s="39"/>
      <c r="C195" s="38"/>
      <c r="D195" s="198" t="s">
        <v>155</v>
      </c>
      <c r="E195" s="38"/>
      <c r="F195" s="199" t="s">
        <v>303</v>
      </c>
      <c r="G195" s="38"/>
      <c r="H195" s="38"/>
      <c r="I195" s="195"/>
      <c r="J195" s="38"/>
      <c r="K195" s="38"/>
      <c r="L195" s="39"/>
      <c r="M195" s="196"/>
      <c r="N195" s="197"/>
      <c r="O195" s="77"/>
      <c r="P195" s="77"/>
      <c r="Q195" s="77"/>
      <c r="R195" s="77"/>
      <c r="S195" s="77"/>
      <c r="T195" s="7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T195" s="19" t="s">
        <v>155</v>
      </c>
      <c r="AU195" s="19" t="s">
        <v>86</v>
      </c>
    </row>
    <row r="196" s="13" customFormat="1">
      <c r="A196" s="13"/>
      <c r="B196" s="200"/>
      <c r="C196" s="13"/>
      <c r="D196" s="193" t="s">
        <v>157</v>
      </c>
      <c r="E196" s="201" t="s">
        <v>1</v>
      </c>
      <c r="F196" s="202" t="s">
        <v>158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157</v>
      </c>
      <c r="AU196" s="201" t="s">
        <v>86</v>
      </c>
      <c r="AV196" s="13" t="s">
        <v>84</v>
      </c>
      <c r="AW196" s="13" t="s">
        <v>33</v>
      </c>
      <c r="AX196" s="13" t="s">
        <v>34</v>
      </c>
      <c r="AY196" s="201" t="s">
        <v>144</v>
      </c>
    </row>
    <row r="197" s="14" customFormat="1">
      <c r="A197" s="14"/>
      <c r="B197" s="207"/>
      <c r="C197" s="14"/>
      <c r="D197" s="193" t="s">
        <v>157</v>
      </c>
      <c r="E197" s="208" t="s">
        <v>1</v>
      </c>
      <c r="F197" s="209" t="s">
        <v>683</v>
      </c>
      <c r="G197" s="14"/>
      <c r="H197" s="210">
        <v>825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157</v>
      </c>
      <c r="AU197" s="208" t="s">
        <v>86</v>
      </c>
      <c r="AV197" s="14" t="s">
        <v>86</v>
      </c>
      <c r="AW197" s="14" t="s">
        <v>33</v>
      </c>
      <c r="AX197" s="14" t="s">
        <v>84</v>
      </c>
      <c r="AY197" s="208" t="s">
        <v>144</v>
      </c>
    </row>
    <row r="198" s="12" customFormat="1" ht="22.8" customHeight="1">
      <c r="A198" s="12"/>
      <c r="B198" s="166"/>
      <c r="C198" s="12"/>
      <c r="D198" s="167" t="s">
        <v>77</v>
      </c>
      <c r="E198" s="177" t="s">
        <v>185</v>
      </c>
      <c r="F198" s="177" t="s">
        <v>328</v>
      </c>
      <c r="G198" s="12"/>
      <c r="H198" s="12"/>
      <c r="I198" s="169"/>
      <c r="J198" s="178">
        <f>BK198</f>
        <v>0</v>
      </c>
      <c r="K198" s="12"/>
      <c r="L198" s="166"/>
      <c r="M198" s="171"/>
      <c r="N198" s="172"/>
      <c r="O198" s="172"/>
      <c r="P198" s="173">
        <f>SUM(P199:P267)</f>
        <v>0</v>
      </c>
      <c r="Q198" s="172"/>
      <c r="R198" s="173">
        <f>SUM(R199:R267)</f>
        <v>19.240639999999999</v>
      </c>
      <c r="S198" s="172"/>
      <c r="T198" s="174">
        <f>SUM(T199:T267)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167" t="s">
        <v>84</v>
      </c>
      <c r="AT198" s="175" t="s">
        <v>77</v>
      </c>
      <c r="AU198" s="175" t="s">
        <v>84</v>
      </c>
      <c r="AY198" s="167" t="s">
        <v>144</v>
      </c>
      <c r="BK198" s="176">
        <f>SUM(BK199:BK267)</f>
        <v>0</v>
      </c>
    </row>
    <row r="199" s="2" customFormat="1" ht="24.15" customHeight="1">
      <c r="A199" s="38"/>
      <c r="B199" s="179"/>
      <c r="C199" s="180" t="s">
        <v>250</v>
      </c>
      <c r="D199" s="180" t="s">
        <v>146</v>
      </c>
      <c r="E199" s="181" t="s">
        <v>330</v>
      </c>
      <c r="F199" s="182" t="s">
        <v>331</v>
      </c>
      <c r="G199" s="183" t="s">
        <v>162</v>
      </c>
      <c r="H199" s="184">
        <v>12</v>
      </c>
      <c r="I199" s="185"/>
      <c r="J199" s="186">
        <f>ROUND(I199*H199,2)</f>
        <v>0</v>
      </c>
      <c r="K199" s="182" t="s">
        <v>150</v>
      </c>
      <c r="L199" s="39"/>
      <c r="M199" s="187" t="s">
        <v>1</v>
      </c>
      <c r="N199" s="188" t="s">
        <v>43</v>
      </c>
      <c r="O199" s="77"/>
      <c r="P199" s="189">
        <f>O199*H199</f>
        <v>0</v>
      </c>
      <c r="Q199" s="189">
        <v>0</v>
      </c>
      <c r="R199" s="189">
        <f>Q199*H199</f>
        <v>0</v>
      </c>
      <c r="S199" s="189">
        <v>0</v>
      </c>
      <c r="T199" s="190">
        <f>S199*H199</f>
        <v>0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91" t="s">
        <v>151</v>
      </c>
      <c r="AT199" s="191" t="s">
        <v>146</v>
      </c>
      <c r="AU199" s="191" t="s">
        <v>86</v>
      </c>
      <c r="AY199" s="19" t="s">
        <v>144</v>
      </c>
      <c r="BE199" s="192">
        <f>IF(N199="základní",J199,0)</f>
        <v>0</v>
      </c>
      <c r="BF199" s="192">
        <f>IF(N199="snížená",J199,0)</f>
        <v>0</v>
      </c>
      <c r="BG199" s="192">
        <f>IF(N199="zákl. přenesená",J199,0)</f>
        <v>0</v>
      </c>
      <c r="BH199" s="192">
        <f>IF(N199="sníž. přenesená",J199,0)</f>
        <v>0</v>
      </c>
      <c r="BI199" s="192">
        <f>IF(N199="nulová",J199,0)</f>
        <v>0</v>
      </c>
      <c r="BJ199" s="19" t="s">
        <v>84</v>
      </c>
      <c r="BK199" s="192">
        <f>ROUND(I199*H199,2)</f>
        <v>0</v>
      </c>
      <c r="BL199" s="19" t="s">
        <v>151</v>
      </c>
      <c r="BM199" s="191" t="s">
        <v>332</v>
      </c>
    </row>
    <row r="200" s="2" customFormat="1">
      <c r="A200" s="38"/>
      <c r="B200" s="39"/>
      <c r="C200" s="38"/>
      <c r="D200" s="193" t="s">
        <v>153</v>
      </c>
      <c r="E200" s="38"/>
      <c r="F200" s="194" t="s">
        <v>333</v>
      </c>
      <c r="G200" s="38"/>
      <c r="H200" s="38"/>
      <c r="I200" s="195"/>
      <c r="J200" s="38"/>
      <c r="K200" s="38"/>
      <c r="L200" s="39"/>
      <c r="M200" s="196"/>
      <c r="N200" s="197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153</v>
      </c>
      <c r="AU200" s="19" t="s">
        <v>86</v>
      </c>
    </row>
    <row r="201" s="2" customFormat="1">
      <c r="A201" s="38"/>
      <c r="B201" s="39"/>
      <c r="C201" s="38"/>
      <c r="D201" s="198" t="s">
        <v>155</v>
      </c>
      <c r="E201" s="38"/>
      <c r="F201" s="199" t="s">
        <v>334</v>
      </c>
      <c r="G201" s="38"/>
      <c r="H201" s="38"/>
      <c r="I201" s="195"/>
      <c r="J201" s="38"/>
      <c r="K201" s="38"/>
      <c r="L201" s="39"/>
      <c r="M201" s="196"/>
      <c r="N201" s="197"/>
      <c r="O201" s="77"/>
      <c r="P201" s="77"/>
      <c r="Q201" s="77"/>
      <c r="R201" s="77"/>
      <c r="S201" s="77"/>
      <c r="T201" s="7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T201" s="19" t="s">
        <v>155</v>
      </c>
      <c r="AU201" s="19" t="s">
        <v>86</v>
      </c>
    </row>
    <row r="202" s="13" customFormat="1">
      <c r="A202" s="13"/>
      <c r="B202" s="200"/>
      <c r="C202" s="13"/>
      <c r="D202" s="193" t="s">
        <v>157</v>
      </c>
      <c r="E202" s="201" t="s">
        <v>1</v>
      </c>
      <c r="F202" s="202" t="s">
        <v>335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157</v>
      </c>
      <c r="AU202" s="201" t="s">
        <v>86</v>
      </c>
      <c r="AV202" s="13" t="s">
        <v>84</v>
      </c>
      <c r="AW202" s="13" t="s">
        <v>33</v>
      </c>
      <c r="AX202" s="13" t="s">
        <v>34</v>
      </c>
      <c r="AY202" s="201" t="s">
        <v>144</v>
      </c>
    </row>
    <row r="203" s="13" customFormat="1">
      <c r="A203" s="13"/>
      <c r="B203" s="200"/>
      <c r="C203" s="13"/>
      <c r="D203" s="193" t="s">
        <v>157</v>
      </c>
      <c r="E203" s="201" t="s">
        <v>1</v>
      </c>
      <c r="F203" s="202" t="s">
        <v>336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157</v>
      </c>
      <c r="AU203" s="201" t="s">
        <v>86</v>
      </c>
      <c r="AV203" s="13" t="s">
        <v>84</v>
      </c>
      <c r="AW203" s="13" t="s">
        <v>33</v>
      </c>
      <c r="AX203" s="13" t="s">
        <v>34</v>
      </c>
      <c r="AY203" s="201" t="s">
        <v>144</v>
      </c>
    </row>
    <row r="204" s="14" customFormat="1">
      <c r="A204" s="14"/>
      <c r="B204" s="207"/>
      <c r="C204" s="14"/>
      <c r="D204" s="193" t="s">
        <v>157</v>
      </c>
      <c r="E204" s="208" t="s">
        <v>1</v>
      </c>
      <c r="F204" s="209" t="s">
        <v>684</v>
      </c>
      <c r="G204" s="14"/>
      <c r="H204" s="210">
        <v>12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157</v>
      </c>
      <c r="AU204" s="208" t="s">
        <v>86</v>
      </c>
      <c r="AV204" s="14" t="s">
        <v>86</v>
      </c>
      <c r="AW204" s="14" t="s">
        <v>33</v>
      </c>
      <c r="AX204" s="14" t="s">
        <v>84</v>
      </c>
      <c r="AY204" s="208" t="s">
        <v>144</v>
      </c>
    </row>
    <row r="205" s="2" customFormat="1" ht="24.15" customHeight="1">
      <c r="A205" s="38"/>
      <c r="B205" s="179"/>
      <c r="C205" s="180" t="s">
        <v>258</v>
      </c>
      <c r="D205" s="180" t="s">
        <v>146</v>
      </c>
      <c r="E205" s="181" t="s">
        <v>339</v>
      </c>
      <c r="F205" s="182" t="s">
        <v>340</v>
      </c>
      <c r="G205" s="183" t="s">
        <v>162</v>
      </c>
      <c r="H205" s="184">
        <v>751.39999999999998</v>
      </c>
      <c r="I205" s="185"/>
      <c r="J205" s="186">
        <f>ROUND(I205*H205,2)</f>
        <v>0</v>
      </c>
      <c r="K205" s="182" t="s">
        <v>150</v>
      </c>
      <c r="L205" s="39"/>
      <c r="M205" s="187" t="s">
        <v>1</v>
      </c>
      <c r="N205" s="188" t="s">
        <v>43</v>
      </c>
      <c r="O205" s="77"/>
      <c r="P205" s="189">
        <f>O205*H205</f>
        <v>0</v>
      </c>
      <c r="Q205" s="189">
        <v>0</v>
      </c>
      <c r="R205" s="189">
        <f>Q205*H205</f>
        <v>0</v>
      </c>
      <c r="S205" s="189">
        <v>0</v>
      </c>
      <c r="T205" s="19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1" t="s">
        <v>151</v>
      </c>
      <c r="AT205" s="191" t="s">
        <v>146</v>
      </c>
      <c r="AU205" s="191" t="s">
        <v>86</v>
      </c>
      <c r="AY205" s="19" t="s">
        <v>144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9" t="s">
        <v>84</v>
      </c>
      <c r="BK205" s="192">
        <f>ROUND(I205*H205,2)</f>
        <v>0</v>
      </c>
      <c r="BL205" s="19" t="s">
        <v>151</v>
      </c>
      <c r="BM205" s="191" t="s">
        <v>341</v>
      </c>
    </row>
    <row r="206" s="2" customFormat="1">
      <c r="A206" s="38"/>
      <c r="B206" s="39"/>
      <c r="C206" s="38"/>
      <c r="D206" s="193" t="s">
        <v>153</v>
      </c>
      <c r="E206" s="38"/>
      <c r="F206" s="194" t="s">
        <v>342</v>
      </c>
      <c r="G206" s="38"/>
      <c r="H206" s="38"/>
      <c r="I206" s="195"/>
      <c r="J206" s="38"/>
      <c r="K206" s="38"/>
      <c r="L206" s="39"/>
      <c r="M206" s="196"/>
      <c r="N206" s="197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153</v>
      </c>
      <c r="AU206" s="19" t="s">
        <v>86</v>
      </c>
    </row>
    <row r="207" s="2" customFormat="1">
      <c r="A207" s="38"/>
      <c r="B207" s="39"/>
      <c r="C207" s="38"/>
      <c r="D207" s="198" t="s">
        <v>155</v>
      </c>
      <c r="E207" s="38"/>
      <c r="F207" s="199" t="s">
        <v>343</v>
      </c>
      <c r="G207" s="38"/>
      <c r="H207" s="38"/>
      <c r="I207" s="195"/>
      <c r="J207" s="38"/>
      <c r="K207" s="38"/>
      <c r="L207" s="39"/>
      <c r="M207" s="196"/>
      <c r="N207" s="197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155</v>
      </c>
      <c r="AU207" s="19" t="s">
        <v>86</v>
      </c>
    </row>
    <row r="208" s="13" customFormat="1">
      <c r="A208" s="13"/>
      <c r="B208" s="200"/>
      <c r="C208" s="13"/>
      <c r="D208" s="193" t="s">
        <v>157</v>
      </c>
      <c r="E208" s="201" t="s">
        <v>1</v>
      </c>
      <c r="F208" s="202" t="s">
        <v>335</v>
      </c>
      <c r="G208" s="13"/>
      <c r="H208" s="201" t="s">
        <v>1</v>
      </c>
      <c r="I208" s="203"/>
      <c r="J208" s="13"/>
      <c r="K208" s="13"/>
      <c r="L208" s="200"/>
      <c r="M208" s="204"/>
      <c r="N208" s="205"/>
      <c r="O208" s="205"/>
      <c r="P208" s="205"/>
      <c r="Q208" s="205"/>
      <c r="R208" s="205"/>
      <c r="S208" s="205"/>
      <c r="T208" s="20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1" t="s">
        <v>157</v>
      </c>
      <c r="AU208" s="201" t="s">
        <v>86</v>
      </c>
      <c r="AV208" s="13" t="s">
        <v>84</v>
      </c>
      <c r="AW208" s="13" t="s">
        <v>33</v>
      </c>
      <c r="AX208" s="13" t="s">
        <v>34</v>
      </c>
      <c r="AY208" s="201" t="s">
        <v>144</v>
      </c>
    </row>
    <row r="209" s="13" customFormat="1">
      <c r="A209" s="13"/>
      <c r="B209" s="200"/>
      <c r="C209" s="13"/>
      <c r="D209" s="193" t="s">
        <v>157</v>
      </c>
      <c r="E209" s="201" t="s">
        <v>1</v>
      </c>
      <c r="F209" s="202" t="s">
        <v>336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157</v>
      </c>
      <c r="AU209" s="201" t="s">
        <v>86</v>
      </c>
      <c r="AV209" s="13" t="s">
        <v>84</v>
      </c>
      <c r="AW209" s="13" t="s">
        <v>33</v>
      </c>
      <c r="AX209" s="13" t="s">
        <v>34</v>
      </c>
      <c r="AY209" s="201" t="s">
        <v>144</v>
      </c>
    </row>
    <row r="210" s="14" customFormat="1">
      <c r="A210" s="14"/>
      <c r="B210" s="207"/>
      <c r="C210" s="14"/>
      <c r="D210" s="193" t="s">
        <v>157</v>
      </c>
      <c r="E210" s="208" t="s">
        <v>1</v>
      </c>
      <c r="F210" s="209" t="s">
        <v>685</v>
      </c>
      <c r="G210" s="14"/>
      <c r="H210" s="210">
        <v>687.39999999999998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157</v>
      </c>
      <c r="AU210" s="208" t="s">
        <v>86</v>
      </c>
      <c r="AV210" s="14" t="s">
        <v>86</v>
      </c>
      <c r="AW210" s="14" t="s">
        <v>33</v>
      </c>
      <c r="AX210" s="14" t="s">
        <v>34</v>
      </c>
      <c r="AY210" s="208" t="s">
        <v>144</v>
      </c>
    </row>
    <row r="211" s="14" customFormat="1">
      <c r="A211" s="14"/>
      <c r="B211" s="207"/>
      <c r="C211" s="14"/>
      <c r="D211" s="193" t="s">
        <v>157</v>
      </c>
      <c r="E211" s="208" t="s">
        <v>1</v>
      </c>
      <c r="F211" s="209" t="s">
        <v>686</v>
      </c>
      <c r="G211" s="14"/>
      <c r="H211" s="210">
        <v>62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157</v>
      </c>
      <c r="AU211" s="208" t="s">
        <v>86</v>
      </c>
      <c r="AV211" s="14" t="s">
        <v>86</v>
      </c>
      <c r="AW211" s="14" t="s">
        <v>33</v>
      </c>
      <c r="AX211" s="14" t="s">
        <v>34</v>
      </c>
      <c r="AY211" s="208" t="s">
        <v>144</v>
      </c>
    </row>
    <row r="212" s="14" customFormat="1">
      <c r="A212" s="14"/>
      <c r="B212" s="207"/>
      <c r="C212" s="14"/>
      <c r="D212" s="193" t="s">
        <v>157</v>
      </c>
      <c r="E212" s="208" t="s">
        <v>1</v>
      </c>
      <c r="F212" s="209" t="s">
        <v>687</v>
      </c>
      <c r="G212" s="14"/>
      <c r="H212" s="210">
        <v>2</v>
      </c>
      <c r="I212" s="211"/>
      <c r="J212" s="14"/>
      <c r="K212" s="14"/>
      <c r="L212" s="207"/>
      <c r="M212" s="212"/>
      <c r="N212" s="213"/>
      <c r="O212" s="213"/>
      <c r="P212" s="213"/>
      <c r="Q212" s="213"/>
      <c r="R212" s="213"/>
      <c r="S212" s="213"/>
      <c r="T212" s="2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08" t="s">
        <v>157</v>
      </c>
      <c r="AU212" s="208" t="s">
        <v>86</v>
      </c>
      <c r="AV212" s="14" t="s">
        <v>86</v>
      </c>
      <c r="AW212" s="14" t="s">
        <v>33</v>
      </c>
      <c r="AX212" s="14" t="s">
        <v>34</v>
      </c>
      <c r="AY212" s="208" t="s">
        <v>144</v>
      </c>
    </row>
    <row r="213" s="15" customFormat="1">
      <c r="A213" s="15"/>
      <c r="B213" s="216"/>
      <c r="C213" s="15"/>
      <c r="D213" s="193" t="s">
        <v>157</v>
      </c>
      <c r="E213" s="217" t="s">
        <v>1</v>
      </c>
      <c r="F213" s="218" t="s">
        <v>184</v>
      </c>
      <c r="G213" s="15"/>
      <c r="H213" s="219">
        <v>751.39999999999998</v>
      </c>
      <c r="I213" s="220"/>
      <c r="J213" s="15"/>
      <c r="K213" s="15"/>
      <c r="L213" s="216"/>
      <c r="M213" s="221"/>
      <c r="N213" s="222"/>
      <c r="O213" s="222"/>
      <c r="P213" s="222"/>
      <c r="Q213" s="222"/>
      <c r="R213" s="222"/>
      <c r="S213" s="222"/>
      <c r="T213" s="223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17" t="s">
        <v>157</v>
      </c>
      <c r="AU213" s="217" t="s">
        <v>86</v>
      </c>
      <c r="AV213" s="15" t="s">
        <v>151</v>
      </c>
      <c r="AW213" s="15" t="s">
        <v>33</v>
      </c>
      <c r="AX213" s="15" t="s">
        <v>84</v>
      </c>
      <c r="AY213" s="217" t="s">
        <v>144</v>
      </c>
    </row>
    <row r="214" s="2" customFormat="1" ht="24.15" customHeight="1">
      <c r="A214" s="38"/>
      <c r="B214" s="179"/>
      <c r="C214" s="180" t="s">
        <v>8</v>
      </c>
      <c r="D214" s="180" t="s">
        <v>146</v>
      </c>
      <c r="E214" s="181" t="s">
        <v>349</v>
      </c>
      <c r="F214" s="182" t="s">
        <v>350</v>
      </c>
      <c r="G214" s="183" t="s">
        <v>162</v>
      </c>
      <c r="H214" s="184">
        <v>12</v>
      </c>
      <c r="I214" s="185"/>
      <c r="J214" s="186">
        <f>ROUND(I214*H214,2)</f>
        <v>0</v>
      </c>
      <c r="K214" s="182" t="s">
        <v>150</v>
      </c>
      <c r="L214" s="39"/>
      <c r="M214" s="187" t="s">
        <v>1</v>
      </c>
      <c r="N214" s="188" t="s">
        <v>43</v>
      </c>
      <c r="O214" s="77"/>
      <c r="P214" s="189">
        <f>O214*H214</f>
        <v>0</v>
      </c>
      <c r="Q214" s="189">
        <v>0</v>
      </c>
      <c r="R214" s="189">
        <f>Q214*H214</f>
        <v>0</v>
      </c>
      <c r="S214" s="189">
        <v>0</v>
      </c>
      <c r="T214" s="19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1" t="s">
        <v>151</v>
      </c>
      <c r="AT214" s="191" t="s">
        <v>146</v>
      </c>
      <c r="AU214" s="191" t="s">
        <v>86</v>
      </c>
      <c r="AY214" s="19" t="s">
        <v>144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84</v>
      </c>
      <c r="BK214" s="192">
        <f>ROUND(I214*H214,2)</f>
        <v>0</v>
      </c>
      <c r="BL214" s="19" t="s">
        <v>151</v>
      </c>
      <c r="BM214" s="191" t="s">
        <v>351</v>
      </c>
    </row>
    <row r="215" s="2" customFormat="1">
      <c r="A215" s="38"/>
      <c r="B215" s="39"/>
      <c r="C215" s="38"/>
      <c r="D215" s="193" t="s">
        <v>153</v>
      </c>
      <c r="E215" s="38"/>
      <c r="F215" s="194" t="s">
        <v>352</v>
      </c>
      <c r="G215" s="38"/>
      <c r="H215" s="38"/>
      <c r="I215" s="195"/>
      <c r="J215" s="38"/>
      <c r="K215" s="38"/>
      <c r="L215" s="39"/>
      <c r="M215" s="196"/>
      <c r="N215" s="197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153</v>
      </c>
      <c r="AU215" s="19" t="s">
        <v>86</v>
      </c>
    </row>
    <row r="216" s="2" customFormat="1">
      <c r="A216" s="38"/>
      <c r="B216" s="39"/>
      <c r="C216" s="38"/>
      <c r="D216" s="198" t="s">
        <v>155</v>
      </c>
      <c r="E216" s="38"/>
      <c r="F216" s="199" t="s">
        <v>353</v>
      </c>
      <c r="G216" s="38"/>
      <c r="H216" s="38"/>
      <c r="I216" s="195"/>
      <c r="J216" s="38"/>
      <c r="K216" s="38"/>
      <c r="L216" s="39"/>
      <c r="M216" s="196"/>
      <c r="N216" s="197"/>
      <c r="O216" s="77"/>
      <c r="P216" s="77"/>
      <c r="Q216" s="77"/>
      <c r="R216" s="77"/>
      <c r="S216" s="77"/>
      <c r="T216" s="7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T216" s="19" t="s">
        <v>155</v>
      </c>
      <c r="AU216" s="19" t="s">
        <v>86</v>
      </c>
    </row>
    <row r="217" s="2" customFormat="1">
      <c r="A217" s="38"/>
      <c r="B217" s="39"/>
      <c r="C217" s="38"/>
      <c r="D217" s="193" t="s">
        <v>166</v>
      </c>
      <c r="E217" s="38"/>
      <c r="F217" s="215" t="s">
        <v>354</v>
      </c>
      <c r="G217" s="38"/>
      <c r="H217" s="38"/>
      <c r="I217" s="195"/>
      <c r="J217" s="38"/>
      <c r="K217" s="38"/>
      <c r="L217" s="39"/>
      <c r="M217" s="196"/>
      <c r="N217" s="197"/>
      <c r="O217" s="77"/>
      <c r="P217" s="77"/>
      <c r="Q217" s="77"/>
      <c r="R217" s="77"/>
      <c r="S217" s="77"/>
      <c r="T217" s="7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T217" s="19" t="s">
        <v>166</v>
      </c>
      <c r="AU217" s="19" t="s">
        <v>86</v>
      </c>
    </row>
    <row r="218" s="13" customFormat="1">
      <c r="A218" s="13"/>
      <c r="B218" s="200"/>
      <c r="C218" s="13"/>
      <c r="D218" s="193" t="s">
        <v>157</v>
      </c>
      <c r="E218" s="201" t="s">
        <v>1</v>
      </c>
      <c r="F218" s="202" t="s">
        <v>335</v>
      </c>
      <c r="G218" s="13"/>
      <c r="H218" s="201" t="s">
        <v>1</v>
      </c>
      <c r="I218" s="203"/>
      <c r="J218" s="13"/>
      <c r="K218" s="13"/>
      <c r="L218" s="200"/>
      <c r="M218" s="204"/>
      <c r="N218" s="205"/>
      <c r="O218" s="205"/>
      <c r="P218" s="205"/>
      <c r="Q218" s="205"/>
      <c r="R218" s="205"/>
      <c r="S218" s="205"/>
      <c r="T218" s="206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01" t="s">
        <v>157</v>
      </c>
      <c r="AU218" s="201" t="s">
        <v>86</v>
      </c>
      <c r="AV218" s="13" t="s">
        <v>84</v>
      </c>
      <c r="AW218" s="13" t="s">
        <v>33</v>
      </c>
      <c r="AX218" s="13" t="s">
        <v>34</v>
      </c>
      <c r="AY218" s="201" t="s">
        <v>144</v>
      </c>
    </row>
    <row r="219" s="14" customFormat="1">
      <c r="A219" s="14"/>
      <c r="B219" s="207"/>
      <c r="C219" s="14"/>
      <c r="D219" s="193" t="s">
        <v>157</v>
      </c>
      <c r="E219" s="208" t="s">
        <v>1</v>
      </c>
      <c r="F219" s="209" t="s">
        <v>684</v>
      </c>
      <c r="G219" s="14"/>
      <c r="H219" s="210">
        <v>12</v>
      </c>
      <c r="I219" s="211"/>
      <c r="J219" s="14"/>
      <c r="K219" s="14"/>
      <c r="L219" s="207"/>
      <c r="M219" s="212"/>
      <c r="N219" s="213"/>
      <c r="O219" s="213"/>
      <c r="P219" s="213"/>
      <c r="Q219" s="213"/>
      <c r="R219" s="213"/>
      <c r="S219" s="213"/>
      <c r="T219" s="2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08" t="s">
        <v>157</v>
      </c>
      <c r="AU219" s="208" t="s">
        <v>86</v>
      </c>
      <c r="AV219" s="14" t="s">
        <v>86</v>
      </c>
      <c r="AW219" s="14" t="s">
        <v>33</v>
      </c>
      <c r="AX219" s="14" t="s">
        <v>84</v>
      </c>
      <c r="AY219" s="208" t="s">
        <v>144</v>
      </c>
    </row>
    <row r="220" s="2" customFormat="1" ht="24.15" customHeight="1">
      <c r="A220" s="38"/>
      <c r="B220" s="179"/>
      <c r="C220" s="180" t="s">
        <v>271</v>
      </c>
      <c r="D220" s="180" t="s">
        <v>146</v>
      </c>
      <c r="E220" s="181" t="s">
        <v>356</v>
      </c>
      <c r="F220" s="182" t="s">
        <v>357</v>
      </c>
      <c r="G220" s="183" t="s">
        <v>162</v>
      </c>
      <c r="H220" s="184">
        <v>540.10000000000002</v>
      </c>
      <c r="I220" s="185"/>
      <c r="J220" s="186">
        <f>ROUND(I220*H220,2)</f>
        <v>0</v>
      </c>
      <c r="K220" s="182" t="s">
        <v>150</v>
      </c>
      <c r="L220" s="39"/>
      <c r="M220" s="187" t="s">
        <v>1</v>
      </c>
      <c r="N220" s="188" t="s">
        <v>43</v>
      </c>
      <c r="O220" s="77"/>
      <c r="P220" s="189">
        <f>O220*H220</f>
        <v>0</v>
      </c>
      <c r="Q220" s="189">
        <v>0</v>
      </c>
      <c r="R220" s="189">
        <f>Q220*H220</f>
        <v>0</v>
      </c>
      <c r="S220" s="189">
        <v>0</v>
      </c>
      <c r="T220" s="190">
        <f>S220*H220</f>
        <v>0</v>
      </c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R220" s="191" t="s">
        <v>151</v>
      </c>
      <c r="AT220" s="191" t="s">
        <v>146</v>
      </c>
      <c r="AU220" s="191" t="s">
        <v>86</v>
      </c>
      <c r="AY220" s="19" t="s">
        <v>144</v>
      </c>
      <c r="BE220" s="192">
        <f>IF(N220="základní",J220,0)</f>
        <v>0</v>
      </c>
      <c r="BF220" s="192">
        <f>IF(N220="snížená",J220,0)</f>
        <v>0</v>
      </c>
      <c r="BG220" s="192">
        <f>IF(N220="zákl. přenesená",J220,0)</f>
        <v>0</v>
      </c>
      <c r="BH220" s="192">
        <f>IF(N220="sníž. přenesená",J220,0)</f>
        <v>0</v>
      </c>
      <c r="BI220" s="192">
        <f>IF(N220="nulová",J220,0)</f>
        <v>0</v>
      </c>
      <c r="BJ220" s="19" t="s">
        <v>84</v>
      </c>
      <c r="BK220" s="192">
        <f>ROUND(I220*H220,2)</f>
        <v>0</v>
      </c>
      <c r="BL220" s="19" t="s">
        <v>151</v>
      </c>
      <c r="BM220" s="191" t="s">
        <v>358</v>
      </c>
    </row>
    <row r="221" s="2" customFormat="1">
      <c r="A221" s="38"/>
      <c r="B221" s="39"/>
      <c r="C221" s="38"/>
      <c r="D221" s="193" t="s">
        <v>153</v>
      </c>
      <c r="E221" s="38"/>
      <c r="F221" s="194" t="s">
        <v>359</v>
      </c>
      <c r="G221" s="38"/>
      <c r="H221" s="38"/>
      <c r="I221" s="195"/>
      <c r="J221" s="38"/>
      <c r="K221" s="38"/>
      <c r="L221" s="39"/>
      <c r="M221" s="196"/>
      <c r="N221" s="197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153</v>
      </c>
      <c r="AU221" s="19" t="s">
        <v>86</v>
      </c>
    </row>
    <row r="222" s="2" customFormat="1">
      <c r="A222" s="38"/>
      <c r="B222" s="39"/>
      <c r="C222" s="38"/>
      <c r="D222" s="198" t="s">
        <v>155</v>
      </c>
      <c r="E222" s="38"/>
      <c r="F222" s="199" t="s">
        <v>360</v>
      </c>
      <c r="G222" s="38"/>
      <c r="H222" s="38"/>
      <c r="I222" s="195"/>
      <c r="J222" s="38"/>
      <c r="K222" s="38"/>
      <c r="L222" s="39"/>
      <c r="M222" s="196"/>
      <c r="N222" s="197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155</v>
      </c>
      <c r="AU222" s="19" t="s">
        <v>86</v>
      </c>
    </row>
    <row r="223" s="13" customFormat="1">
      <c r="A223" s="13"/>
      <c r="B223" s="200"/>
      <c r="C223" s="13"/>
      <c r="D223" s="193" t="s">
        <v>157</v>
      </c>
      <c r="E223" s="201" t="s">
        <v>1</v>
      </c>
      <c r="F223" s="202" t="s">
        <v>335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157</v>
      </c>
      <c r="AU223" s="201" t="s">
        <v>86</v>
      </c>
      <c r="AV223" s="13" t="s">
        <v>84</v>
      </c>
      <c r="AW223" s="13" t="s">
        <v>33</v>
      </c>
      <c r="AX223" s="13" t="s">
        <v>34</v>
      </c>
      <c r="AY223" s="201" t="s">
        <v>144</v>
      </c>
    </row>
    <row r="224" s="14" customFormat="1">
      <c r="A224" s="14"/>
      <c r="B224" s="207"/>
      <c r="C224" s="14"/>
      <c r="D224" s="193" t="s">
        <v>157</v>
      </c>
      <c r="E224" s="208" t="s">
        <v>1</v>
      </c>
      <c r="F224" s="209" t="s">
        <v>688</v>
      </c>
      <c r="G224" s="14"/>
      <c r="H224" s="210">
        <v>540.10000000000002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157</v>
      </c>
      <c r="AU224" s="208" t="s">
        <v>86</v>
      </c>
      <c r="AV224" s="14" t="s">
        <v>86</v>
      </c>
      <c r="AW224" s="14" t="s">
        <v>33</v>
      </c>
      <c r="AX224" s="14" t="s">
        <v>84</v>
      </c>
      <c r="AY224" s="208" t="s">
        <v>144</v>
      </c>
    </row>
    <row r="225" s="2" customFormat="1" ht="21.75" customHeight="1">
      <c r="A225" s="38"/>
      <c r="B225" s="179"/>
      <c r="C225" s="180" t="s">
        <v>279</v>
      </c>
      <c r="D225" s="180" t="s">
        <v>146</v>
      </c>
      <c r="E225" s="181" t="s">
        <v>364</v>
      </c>
      <c r="F225" s="182" t="s">
        <v>365</v>
      </c>
      <c r="G225" s="183" t="s">
        <v>162</v>
      </c>
      <c r="H225" s="184">
        <v>491</v>
      </c>
      <c r="I225" s="185"/>
      <c r="J225" s="186">
        <f>ROUND(I225*H225,2)</f>
        <v>0</v>
      </c>
      <c r="K225" s="182" t="s">
        <v>150</v>
      </c>
      <c r="L225" s="39"/>
      <c r="M225" s="187" t="s">
        <v>1</v>
      </c>
      <c r="N225" s="188" t="s">
        <v>43</v>
      </c>
      <c r="O225" s="77"/>
      <c r="P225" s="189">
        <f>O225*H225</f>
        <v>0</v>
      </c>
      <c r="Q225" s="189">
        <v>0</v>
      </c>
      <c r="R225" s="189">
        <f>Q225*H225</f>
        <v>0</v>
      </c>
      <c r="S225" s="189">
        <v>0</v>
      </c>
      <c r="T225" s="190">
        <f>S225*H225</f>
        <v>0</v>
      </c>
      <c r="U225" s="38"/>
      <c r="V225" s="38"/>
      <c r="W225" s="38"/>
      <c r="X225" s="38"/>
      <c r="Y225" s="38"/>
      <c r="Z225" s="38"/>
      <c r="AA225" s="38"/>
      <c r="AB225" s="38"/>
      <c r="AC225" s="38"/>
      <c r="AD225" s="38"/>
      <c r="AE225" s="38"/>
      <c r="AR225" s="191" t="s">
        <v>151</v>
      </c>
      <c r="AT225" s="191" t="s">
        <v>146</v>
      </c>
      <c r="AU225" s="191" t="s">
        <v>86</v>
      </c>
      <c r="AY225" s="19" t="s">
        <v>144</v>
      </c>
      <c r="BE225" s="192">
        <f>IF(N225="základní",J225,0)</f>
        <v>0</v>
      </c>
      <c r="BF225" s="192">
        <f>IF(N225="snížená",J225,0)</f>
        <v>0</v>
      </c>
      <c r="BG225" s="192">
        <f>IF(N225="zákl. přenesená",J225,0)</f>
        <v>0</v>
      </c>
      <c r="BH225" s="192">
        <f>IF(N225="sníž. přenesená",J225,0)</f>
        <v>0</v>
      </c>
      <c r="BI225" s="192">
        <f>IF(N225="nulová",J225,0)</f>
        <v>0</v>
      </c>
      <c r="BJ225" s="19" t="s">
        <v>84</v>
      </c>
      <c r="BK225" s="192">
        <f>ROUND(I225*H225,2)</f>
        <v>0</v>
      </c>
      <c r="BL225" s="19" t="s">
        <v>151</v>
      </c>
      <c r="BM225" s="191" t="s">
        <v>366</v>
      </c>
    </row>
    <row r="226" s="2" customFormat="1">
      <c r="A226" s="38"/>
      <c r="B226" s="39"/>
      <c r="C226" s="38"/>
      <c r="D226" s="193" t="s">
        <v>153</v>
      </c>
      <c r="E226" s="38"/>
      <c r="F226" s="194" t="s">
        <v>367</v>
      </c>
      <c r="G226" s="38"/>
      <c r="H226" s="38"/>
      <c r="I226" s="195"/>
      <c r="J226" s="38"/>
      <c r="K226" s="38"/>
      <c r="L226" s="39"/>
      <c r="M226" s="196"/>
      <c r="N226" s="197"/>
      <c r="O226" s="77"/>
      <c r="P226" s="77"/>
      <c r="Q226" s="77"/>
      <c r="R226" s="77"/>
      <c r="S226" s="77"/>
      <c r="T226" s="78"/>
      <c r="U226" s="38"/>
      <c r="V226" s="38"/>
      <c r="W226" s="38"/>
      <c r="X226" s="38"/>
      <c r="Y226" s="38"/>
      <c r="Z226" s="38"/>
      <c r="AA226" s="38"/>
      <c r="AB226" s="38"/>
      <c r="AC226" s="38"/>
      <c r="AD226" s="38"/>
      <c r="AE226" s="38"/>
      <c r="AT226" s="19" t="s">
        <v>153</v>
      </c>
      <c r="AU226" s="19" t="s">
        <v>86</v>
      </c>
    </row>
    <row r="227" s="2" customFormat="1">
      <c r="A227" s="38"/>
      <c r="B227" s="39"/>
      <c r="C227" s="38"/>
      <c r="D227" s="198" t="s">
        <v>155</v>
      </c>
      <c r="E227" s="38"/>
      <c r="F227" s="199" t="s">
        <v>368</v>
      </c>
      <c r="G227" s="38"/>
      <c r="H227" s="38"/>
      <c r="I227" s="195"/>
      <c r="J227" s="38"/>
      <c r="K227" s="38"/>
      <c r="L227" s="39"/>
      <c r="M227" s="196"/>
      <c r="N227" s="197"/>
      <c r="O227" s="77"/>
      <c r="P227" s="77"/>
      <c r="Q227" s="77"/>
      <c r="R227" s="77"/>
      <c r="S227" s="77"/>
      <c r="T227" s="78"/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T227" s="19" t="s">
        <v>155</v>
      </c>
      <c r="AU227" s="19" t="s">
        <v>86</v>
      </c>
    </row>
    <row r="228" s="13" customFormat="1">
      <c r="A228" s="13"/>
      <c r="B228" s="200"/>
      <c r="C228" s="13"/>
      <c r="D228" s="193" t="s">
        <v>157</v>
      </c>
      <c r="E228" s="201" t="s">
        <v>1</v>
      </c>
      <c r="F228" s="202" t="s">
        <v>335</v>
      </c>
      <c r="G228" s="13"/>
      <c r="H228" s="201" t="s">
        <v>1</v>
      </c>
      <c r="I228" s="203"/>
      <c r="J228" s="13"/>
      <c r="K228" s="13"/>
      <c r="L228" s="200"/>
      <c r="M228" s="204"/>
      <c r="N228" s="205"/>
      <c r="O228" s="205"/>
      <c r="P228" s="205"/>
      <c r="Q228" s="205"/>
      <c r="R228" s="205"/>
      <c r="S228" s="205"/>
      <c r="T228" s="206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01" t="s">
        <v>157</v>
      </c>
      <c r="AU228" s="201" t="s">
        <v>86</v>
      </c>
      <c r="AV228" s="13" t="s">
        <v>84</v>
      </c>
      <c r="AW228" s="13" t="s">
        <v>33</v>
      </c>
      <c r="AX228" s="13" t="s">
        <v>34</v>
      </c>
      <c r="AY228" s="201" t="s">
        <v>144</v>
      </c>
    </row>
    <row r="229" s="14" customFormat="1">
      <c r="A229" s="14"/>
      <c r="B229" s="207"/>
      <c r="C229" s="14"/>
      <c r="D229" s="193" t="s">
        <v>157</v>
      </c>
      <c r="E229" s="208" t="s">
        <v>1</v>
      </c>
      <c r="F229" s="209" t="s">
        <v>689</v>
      </c>
      <c r="G229" s="14"/>
      <c r="H229" s="210">
        <v>491</v>
      </c>
      <c r="I229" s="211"/>
      <c r="J229" s="14"/>
      <c r="K229" s="14"/>
      <c r="L229" s="207"/>
      <c r="M229" s="212"/>
      <c r="N229" s="213"/>
      <c r="O229" s="213"/>
      <c r="P229" s="213"/>
      <c r="Q229" s="213"/>
      <c r="R229" s="213"/>
      <c r="S229" s="213"/>
      <c r="T229" s="2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T229" s="208" t="s">
        <v>157</v>
      </c>
      <c r="AU229" s="208" t="s">
        <v>86</v>
      </c>
      <c r="AV229" s="14" t="s">
        <v>86</v>
      </c>
      <c r="AW229" s="14" t="s">
        <v>33</v>
      </c>
      <c r="AX229" s="14" t="s">
        <v>84</v>
      </c>
      <c r="AY229" s="208" t="s">
        <v>144</v>
      </c>
    </row>
    <row r="230" s="2" customFormat="1" ht="24.15" customHeight="1">
      <c r="A230" s="38"/>
      <c r="B230" s="179"/>
      <c r="C230" s="180" t="s">
        <v>284</v>
      </c>
      <c r="D230" s="180" t="s">
        <v>146</v>
      </c>
      <c r="E230" s="181" t="s">
        <v>371</v>
      </c>
      <c r="F230" s="182" t="s">
        <v>372</v>
      </c>
      <c r="G230" s="183" t="s">
        <v>162</v>
      </c>
      <c r="H230" s="184">
        <v>491</v>
      </c>
      <c r="I230" s="185"/>
      <c r="J230" s="186">
        <f>ROUND(I230*H230,2)</f>
        <v>0</v>
      </c>
      <c r="K230" s="182" t="s">
        <v>150</v>
      </c>
      <c r="L230" s="39"/>
      <c r="M230" s="187" t="s">
        <v>1</v>
      </c>
      <c r="N230" s="188" t="s">
        <v>43</v>
      </c>
      <c r="O230" s="77"/>
      <c r="P230" s="189">
        <f>O230*H230</f>
        <v>0</v>
      </c>
      <c r="Q230" s="189">
        <v>0</v>
      </c>
      <c r="R230" s="189">
        <f>Q230*H230</f>
        <v>0</v>
      </c>
      <c r="S230" s="189">
        <v>0</v>
      </c>
      <c r="T230" s="190">
        <f>S230*H230</f>
        <v>0</v>
      </c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R230" s="191" t="s">
        <v>151</v>
      </c>
      <c r="AT230" s="191" t="s">
        <v>146</v>
      </c>
      <c r="AU230" s="191" t="s">
        <v>86</v>
      </c>
      <c r="AY230" s="19" t="s">
        <v>144</v>
      </c>
      <c r="BE230" s="192">
        <f>IF(N230="základní",J230,0)</f>
        <v>0</v>
      </c>
      <c r="BF230" s="192">
        <f>IF(N230="snížená",J230,0)</f>
        <v>0</v>
      </c>
      <c r="BG230" s="192">
        <f>IF(N230="zákl. přenesená",J230,0)</f>
        <v>0</v>
      </c>
      <c r="BH230" s="192">
        <f>IF(N230="sníž. přenesená",J230,0)</f>
        <v>0</v>
      </c>
      <c r="BI230" s="192">
        <f>IF(N230="nulová",J230,0)</f>
        <v>0</v>
      </c>
      <c r="BJ230" s="19" t="s">
        <v>84</v>
      </c>
      <c r="BK230" s="192">
        <f>ROUND(I230*H230,2)</f>
        <v>0</v>
      </c>
      <c r="BL230" s="19" t="s">
        <v>151</v>
      </c>
      <c r="BM230" s="191" t="s">
        <v>373</v>
      </c>
    </row>
    <row r="231" s="2" customFormat="1">
      <c r="A231" s="38"/>
      <c r="B231" s="39"/>
      <c r="C231" s="38"/>
      <c r="D231" s="193" t="s">
        <v>153</v>
      </c>
      <c r="E231" s="38"/>
      <c r="F231" s="194" t="s">
        <v>374</v>
      </c>
      <c r="G231" s="38"/>
      <c r="H231" s="38"/>
      <c r="I231" s="195"/>
      <c r="J231" s="38"/>
      <c r="K231" s="38"/>
      <c r="L231" s="39"/>
      <c r="M231" s="196"/>
      <c r="N231" s="197"/>
      <c r="O231" s="77"/>
      <c r="P231" s="77"/>
      <c r="Q231" s="77"/>
      <c r="R231" s="77"/>
      <c r="S231" s="77"/>
      <c r="T231" s="78"/>
      <c r="U231" s="38"/>
      <c r="V231" s="38"/>
      <c r="W231" s="38"/>
      <c r="X231" s="38"/>
      <c r="Y231" s="38"/>
      <c r="Z231" s="38"/>
      <c r="AA231" s="38"/>
      <c r="AB231" s="38"/>
      <c r="AC231" s="38"/>
      <c r="AD231" s="38"/>
      <c r="AE231" s="38"/>
      <c r="AT231" s="19" t="s">
        <v>153</v>
      </c>
      <c r="AU231" s="19" t="s">
        <v>86</v>
      </c>
    </row>
    <row r="232" s="2" customFormat="1">
      <c r="A232" s="38"/>
      <c r="B232" s="39"/>
      <c r="C232" s="38"/>
      <c r="D232" s="198" t="s">
        <v>155</v>
      </c>
      <c r="E232" s="38"/>
      <c r="F232" s="199" t="s">
        <v>375</v>
      </c>
      <c r="G232" s="38"/>
      <c r="H232" s="38"/>
      <c r="I232" s="195"/>
      <c r="J232" s="38"/>
      <c r="K232" s="38"/>
      <c r="L232" s="39"/>
      <c r="M232" s="196"/>
      <c r="N232" s="197"/>
      <c r="O232" s="77"/>
      <c r="P232" s="77"/>
      <c r="Q232" s="77"/>
      <c r="R232" s="77"/>
      <c r="S232" s="77"/>
      <c r="T232" s="78"/>
      <c r="U232" s="38"/>
      <c r="V232" s="38"/>
      <c r="W232" s="38"/>
      <c r="X232" s="38"/>
      <c r="Y232" s="38"/>
      <c r="Z232" s="38"/>
      <c r="AA232" s="38"/>
      <c r="AB232" s="38"/>
      <c r="AC232" s="38"/>
      <c r="AD232" s="38"/>
      <c r="AE232" s="38"/>
      <c r="AT232" s="19" t="s">
        <v>155</v>
      </c>
      <c r="AU232" s="19" t="s">
        <v>86</v>
      </c>
    </row>
    <row r="233" s="13" customFormat="1">
      <c r="A233" s="13"/>
      <c r="B233" s="200"/>
      <c r="C233" s="13"/>
      <c r="D233" s="193" t="s">
        <v>157</v>
      </c>
      <c r="E233" s="201" t="s">
        <v>1</v>
      </c>
      <c r="F233" s="202" t="s">
        <v>335</v>
      </c>
      <c r="G233" s="13"/>
      <c r="H233" s="201" t="s">
        <v>1</v>
      </c>
      <c r="I233" s="203"/>
      <c r="J233" s="13"/>
      <c r="K233" s="13"/>
      <c r="L233" s="200"/>
      <c r="M233" s="204"/>
      <c r="N233" s="205"/>
      <c r="O233" s="205"/>
      <c r="P233" s="205"/>
      <c r="Q233" s="205"/>
      <c r="R233" s="205"/>
      <c r="S233" s="205"/>
      <c r="T233" s="206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01" t="s">
        <v>157</v>
      </c>
      <c r="AU233" s="201" t="s">
        <v>86</v>
      </c>
      <c r="AV233" s="13" t="s">
        <v>84</v>
      </c>
      <c r="AW233" s="13" t="s">
        <v>33</v>
      </c>
      <c r="AX233" s="13" t="s">
        <v>34</v>
      </c>
      <c r="AY233" s="201" t="s">
        <v>144</v>
      </c>
    </row>
    <row r="234" s="14" customFormat="1">
      <c r="A234" s="14"/>
      <c r="B234" s="207"/>
      <c r="C234" s="14"/>
      <c r="D234" s="193" t="s">
        <v>157</v>
      </c>
      <c r="E234" s="208" t="s">
        <v>1</v>
      </c>
      <c r="F234" s="209" t="s">
        <v>689</v>
      </c>
      <c r="G234" s="14"/>
      <c r="H234" s="210">
        <v>491</v>
      </c>
      <c r="I234" s="211"/>
      <c r="J234" s="14"/>
      <c r="K234" s="14"/>
      <c r="L234" s="207"/>
      <c r="M234" s="212"/>
      <c r="N234" s="213"/>
      <c r="O234" s="213"/>
      <c r="P234" s="213"/>
      <c r="Q234" s="213"/>
      <c r="R234" s="213"/>
      <c r="S234" s="213"/>
      <c r="T234" s="214"/>
      <c r="U234" s="14"/>
      <c r="V234" s="14"/>
      <c r="W234" s="14"/>
      <c r="X234" s="14"/>
      <c r="Y234" s="14"/>
      <c r="Z234" s="14"/>
      <c r="AA234" s="14"/>
      <c r="AB234" s="14"/>
      <c r="AC234" s="14"/>
      <c r="AD234" s="14"/>
      <c r="AE234" s="14"/>
      <c r="AT234" s="208" t="s">
        <v>157</v>
      </c>
      <c r="AU234" s="208" t="s">
        <v>86</v>
      </c>
      <c r="AV234" s="14" t="s">
        <v>86</v>
      </c>
      <c r="AW234" s="14" t="s">
        <v>33</v>
      </c>
      <c r="AX234" s="14" t="s">
        <v>84</v>
      </c>
      <c r="AY234" s="208" t="s">
        <v>144</v>
      </c>
    </row>
    <row r="235" s="2" customFormat="1" ht="24.15" customHeight="1">
      <c r="A235" s="38"/>
      <c r="B235" s="179"/>
      <c r="C235" s="180" t="s">
        <v>293</v>
      </c>
      <c r="D235" s="180" t="s">
        <v>146</v>
      </c>
      <c r="E235" s="181" t="s">
        <v>377</v>
      </c>
      <c r="F235" s="182" t="s">
        <v>378</v>
      </c>
      <c r="G235" s="183" t="s">
        <v>162</v>
      </c>
      <c r="H235" s="184">
        <v>540.10000000000002</v>
      </c>
      <c r="I235" s="185"/>
      <c r="J235" s="186">
        <f>ROUND(I235*H235,2)</f>
        <v>0</v>
      </c>
      <c r="K235" s="182" t="s">
        <v>150</v>
      </c>
      <c r="L235" s="39"/>
      <c r="M235" s="187" t="s">
        <v>1</v>
      </c>
      <c r="N235" s="188" t="s">
        <v>43</v>
      </c>
      <c r="O235" s="77"/>
      <c r="P235" s="189">
        <f>O235*H235</f>
        <v>0</v>
      </c>
      <c r="Q235" s="189">
        <v>0</v>
      </c>
      <c r="R235" s="189">
        <f>Q235*H235</f>
        <v>0</v>
      </c>
      <c r="S235" s="189">
        <v>0</v>
      </c>
      <c r="T235" s="190">
        <f>S235*H235</f>
        <v>0</v>
      </c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R235" s="191" t="s">
        <v>151</v>
      </c>
      <c r="AT235" s="191" t="s">
        <v>146</v>
      </c>
      <c r="AU235" s="191" t="s">
        <v>86</v>
      </c>
      <c r="AY235" s="19" t="s">
        <v>144</v>
      </c>
      <c r="BE235" s="192">
        <f>IF(N235="základní",J235,0)</f>
        <v>0</v>
      </c>
      <c r="BF235" s="192">
        <f>IF(N235="snížená",J235,0)</f>
        <v>0</v>
      </c>
      <c r="BG235" s="192">
        <f>IF(N235="zákl. přenesená",J235,0)</f>
        <v>0</v>
      </c>
      <c r="BH235" s="192">
        <f>IF(N235="sníž. přenesená",J235,0)</f>
        <v>0</v>
      </c>
      <c r="BI235" s="192">
        <f>IF(N235="nulová",J235,0)</f>
        <v>0</v>
      </c>
      <c r="BJ235" s="19" t="s">
        <v>84</v>
      </c>
      <c r="BK235" s="192">
        <f>ROUND(I235*H235,2)</f>
        <v>0</v>
      </c>
      <c r="BL235" s="19" t="s">
        <v>151</v>
      </c>
      <c r="BM235" s="191" t="s">
        <v>379</v>
      </c>
    </row>
    <row r="236" s="2" customFormat="1">
      <c r="A236" s="38"/>
      <c r="B236" s="39"/>
      <c r="C236" s="38"/>
      <c r="D236" s="193" t="s">
        <v>153</v>
      </c>
      <c r="E236" s="38"/>
      <c r="F236" s="194" t="s">
        <v>380</v>
      </c>
      <c r="G236" s="38"/>
      <c r="H236" s="38"/>
      <c r="I236" s="195"/>
      <c r="J236" s="38"/>
      <c r="K236" s="38"/>
      <c r="L236" s="39"/>
      <c r="M236" s="196"/>
      <c r="N236" s="197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153</v>
      </c>
      <c r="AU236" s="19" t="s">
        <v>86</v>
      </c>
    </row>
    <row r="237" s="2" customFormat="1">
      <c r="A237" s="38"/>
      <c r="B237" s="39"/>
      <c r="C237" s="38"/>
      <c r="D237" s="198" t="s">
        <v>155</v>
      </c>
      <c r="E237" s="38"/>
      <c r="F237" s="199" t="s">
        <v>381</v>
      </c>
      <c r="G237" s="38"/>
      <c r="H237" s="38"/>
      <c r="I237" s="195"/>
      <c r="J237" s="38"/>
      <c r="K237" s="38"/>
      <c r="L237" s="39"/>
      <c r="M237" s="196"/>
      <c r="N237" s="197"/>
      <c r="O237" s="77"/>
      <c r="P237" s="77"/>
      <c r="Q237" s="77"/>
      <c r="R237" s="77"/>
      <c r="S237" s="77"/>
      <c r="T237" s="78"/>
      <c r="U237" s="38"/>
      <c r="V237" s="38"/>
      <c r="W237" s="38"/>
      <c r="X237" s="38"/>
      <c r="Y237" s="38"/>
      <c r="Z237" s="38"/>
      <c r="AA237" s="38"/>
      <c r="AB237" s="38"/>
      <c r="AC237" s="38"/>
      <c r="AD237" s="38"/>
      <c r="AE237" s="38"/>
      <c r="AT237" s="19" t="s">
        <v>155</v>
      </c>
      <c r="AU237" s="19" t="s">
        <v>86</v>
      </c>
    </row>
    <row r="238" s="2" customFormat="1">
      <c r="A238" s="38"/>
      <c r="B238" s="39"/>
      <c r="C238" s="38"/>
      <c r="D238" s="193" t="s">
        <v>166</v>
      </c>
      <c r="E238" s="38"/>
      <c r="F238" s="215" t="s">
        <v>382</v>
      </c>
      <c r="G238" s="38"/>
      <c r="H238" s="38"/>
      <c r="I238" s="195"/>
      <c r="J238" s="38"/>
      <c r="K238" s="38"/>
      <c r="L238" s="39"/>
      <c r="M238" s="196"/>
      <c r="N238" s="197"/>
      <c r="O238" s="77"/>
      <c r="P238" s="77"/>
      <c r="Q238" s="77"/>
      <c r="R238" s="77"/>
      <c r="S238" s="77"/>
      <c r="T238" s="78"/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T238" s="19" t="s">
        <v>166</v>
      </c>
      <c r="AU238" s="19" t="s">
        <v>86</v>
      </c>
    </row>
    <row r="239" s="13" customFormat="1">
      <c r="A239" s="13"/>
      <c r="B239" s="200"/>
      <c r="C239" s="13"/>
      <c r="D239" s="193" t="s">
        <v>157</v>
      </c>
      <c r="E239" s="201" t="s">
        <v>1</v>
      </c>
      <c r="F239" s="202" t="s">
        <v>335</v>
      </c>
      <c r="G239" s="13"/>
      <c r="H239" s="201" t="s">
        <v>1</v>
      </c>
      <c r="I239" s="203"/>
      <c r="J239" s="13"/>
      <c r="K239" s="13"/>
      <c r="L239" s="200"/>
      <c r="M239" s="204"/>
      <c r="N239" s="205"/>
      <c r="O239" s="205"/>
      <c r="P239" s="205"/>
      <c r="Q239" s="205"/>
      <c r="R239" s="205"/>
      <c r="S239" s="205"/>
      <c r="T239" s="206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01" t="s">
        <v>157</v>
      </c>
      <c r="AU239" s="201" t="s">
        <v>86</v>
      </c>
      <c r="AV239" s="13" t="s">
        <v>84</v>
      </c>
      <c r="AW239" s="13" t="s">
        <v>33</v>
      </c>
      <c r="AX239" s="13" t="s">
        <v>34</v>
      </c>
      <c r="AY239" s="201" t="s">
        <v>144</v>
      </c>
    </row>
    <row r="240" s="14" customFormat="1">
      <c r="A240" s="14"/>
      <c r="B240" s="207"/>
      <c r="C240" s="14"/>
      <c r="D240" s="193" t="s">
        <v>157</v>
      </c>
      <c r="E240" s="208" t="s">
        <v>1</v>
      </c>
      <c r="F240" s="209" t="s">
        <v>688</v>
      </c>
      <c r="G240" s="14"/>
      <c r="H240" s="210">
        <v>540.10000000000002</v>
      </c>
      <c r="I240" s="211"/>
      <c r="J240" s="14"/>
      <c r="K240" s="14"/>
      <c r="L240" s="207"/>
      <c r="M240" s="212"/>
      <c r="N240" s="213"/>
      <c r="O240" s="213"/>
      <c r="P240" s="213"/>
      <c r="Q240" s="213"/>
      <c r="R240" s="213"/>
      <c r="S240" s="213"/>
      <c r="T240" s="214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08" t="s">
        <v>157</v>
      </c>
      <c r="AU240" s="208" t="s">
        <v>86</v>
      </c>
      <c r="AV240" s="14" t="s">
        <v>86</v>
      </c>
      <c r="AW240" s="14" t="s">
        <v>33</v>
      </c>
      <c r="AX240" s="14" t="s">
        <v>84</v>
      </c>
      <c r="AY240" s="208" t="s">
        <v>144</v>
      </c>
    </row>
    <row r="241" s="2" customFormat="1" ht="24.15" customHeight="1">
      <c r="A241" s="38"/>
      <c r="B241" s="179"/>
      <c r="C241" s="180" t="s">
        <v>298</v>
      </c>
      <c r="D241" s="180" t="s">
        <v>146</v>
      </c>
      <c r="E241" s="181" t="s">
        <v>384</v>
      </c>
      <c r="F241" s="182" t="s">
        <v>385</v>
      </c>
      <c r="G241" s="183" t="s">
        <v>162</v>
      </c>
      <c r="H241" s="184">
        <v>12</v>
      </c>
      <c r="I241" s="185"/>
      <c r="J241" s="186">
        <f>ROUND(I241*H241,2)</f>
        <v>0</v>
      </c>
      <c r="K241" s="182" t="s">
        <v>150</v>
      </c>
      <c r="L241" s="39"/>
      <c r="M241" s="187" t="s">
        <v>1</v>
      </c>
      <c r="N241" s="188" t="s">
        <v>43</v>
      </c>
      <c r="O241" s="77"/>
      <c r="P241" s="189">
        <f>O241*H241</f>
        <v>0</v>
      </c>
      <c r="Q241" s="189">
        <v>0.1837</v>
      </c>
      <c r="R241" s="189">
        <f>Q241*H241</f>
        <v>2.2044000000000001</v>
      </c>
      <c r="S241" s="189">
        <v>0</v>
      </c>
      <c r="T241" s="190">
        <f>S241*H241</f>
        <v>0</v>
      </c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R241" s="191" t="s">
        <v>151</v>
      </c>
      <c r="AT241" s="191" t="s">
        <v>146</v>
      </c>
      <c r="AU241" s="191" t="s">
        <v>86</v>
      </c>
      <c r="AY241" s="19" t="s">
        <v>144</v>
      </c>
      <c r="BE241" s="192">
        <f>IF(N241="základní",J241,0)</f>
        <v>0</v>
      </c>
      <c r="BF241" s="192">
        <f>IF(N241="snížená",J241,0)</f>
        <v>0</v>
      </c>
      <c r="BG241" s="192">
        <f>IF(N241="zákl. přenesená",J241,0)</f>
        <v>0</v>
      </c>
      <c r="BH241" s="192">
        <f>IF(N241="sníž. přenesená",J241,0)</f>
        <v>0</v>
      </c>
      <c r="BI241" s="192">
        <f>IF(N241="nulová",J241,0)</f>
        <v>0</v>
      </c>
      <c r="BJ241" s="19" t="s">
        <v>84</v>
      </c>
      <c r="BK241" s="192">
        <f>ROUND(I241*H241,2)</f>
        <v>0</v>
      </c>
      <c r="BL241" s="19" t="s">
        <v>151</v>
      </c>
      <c r="BM241" s="191" t="s">
        <v>386</v>
      </c>
    </row>
    <row r="242" s="2" customFormat="1">
      <c r="A242" s="38"/>
      <c r="B242" s="39"/>
      <c r="C242" s="38"/>
      <c r="D242" s="193" t="s">
        <v>153</v>
      </c>
      <c r="E242" s="38"/>
      <c r="F242" s="194" t="s">
        <v>387</v>
      </c>
      <c r="G242" s="38"/>
      <c r="H242" s="38"/>
      <c r="I242" s="195"/>
      <c r="J242" s="38"/>
      <c r="K242" s="38"/>
      <c r="L242" s="39"/>
      <c r="M242" s="196"/>
      <c r="N242" s="197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153</v>
      </c>
      <c r="AU242" s="19" t="s">
        <v>86</v>
      </c>
    </row>
    <row r="243" s="2" customFormat="1">
      <c r="A243" s="38"/>
      <c r="B243" s="39"/>
      <c r="C243" s="38"/>
      <c r="D243" s="198" t="s">
        <v>155</v>
      </c>
      <c r="E243" s="38"/>
      <c r="F243" s="199" t="s">
        <v>388</v>
      </c>
      <c r="G243" s="38"/>
      <c r="H243" s="38"/>
      <c r="I243" s="195"/>
      <c r="J243" s="38"/>
      <c r="K243" s="38"/>
      <c r="L243" s="39"/>
      <c r="M243" s="196"/>
      <c r="N243" s="197"/>
      <c r="O243" s="77"/>
      <c r="P243" s="77"/>
      <c r="Q243" s="77"/>
      <c r="R243" s="77"/>
      <c r="S243" s="77"/>
      <c r="T243" s="78"/>
      <c r="U243" s="38"/>
      <c r="V243" s="38"/>
      <c r="W243" s="38"/>
      <c r="X243" s="38"/>
      <c r="Y243" s="38"/>
      <c r="Z243" s="38"/>
      <c r="AA243" s="38"/>
      <c r="AB243" s="38"/>
      <c r="AC243" s="38"/>
      <c r="AD243" s="38"/>
      <c r="AE243" s="38"/>
      <c r="AT243" s="19" t="s">
        <v>155</v>
      </c>
      <c r="AU243" s="19" t="s">
        <v>86</v>
      </c>
    </row>
    <row r="244" s="2" customFormat="1">
      <c r="A244" s="38"/>
      <c r="B244" s="39"/>
      <c r="C244" s="38"/>
      <c r="D244" s="193" t="s">
        <v>166</v>
      </c>
      <c r="E244" s="38"/>
      <c r="F244" s="215" t="s">
        <v>389</v>
      </c>
      <c r="G244" s="38"/>
      <c r="H244" s="38"/>
      <c r="I244" s="195"/>
      <c r="J244" s="38"/>
      <c r="K244" s="38"/>
      <c r="L244" s="39"/>
      <c r="M244" s="196"/>
      <c r="N244" s="197"/>
      <c r="O244" s="77"/>
      <c r="P244" s="77"/>
      <c r="Q244" s="77"/>
      <c r="R244" s="77"/>
      <c r="S244" s="77"/>
      <c r="T244" s="78"/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T244" s="19" t="s">
        <v>166</v>
      </c>
      <c r="AU244" s="19" t="s">
        <v>86</v>
      </c>
    </row>
    <row r="245" s="13" customFormat="1">
      <c r="A245" s="13"/>
      <c r="B245" s="200"/>
      <c r="C245" s="13"/>
      <c r="D245" s="193" t="s">
        <v>157</v>
      </c>
      <c r="E245" s="201" t="s">
        <v>1</v>
      </c>
      <c r="F245" s="202" t="s">
        <v>335</v>
      </c>
      <c r="G245" s="13"/>
      <c r="H245" s="201" t="s">
        <v>1</v>
      </c>
      <c r="I245" s="203"/>
      <c r="J245" s="13"/>
      <c r="K245" s="13"/>
      <c r="L245" s="200"/>
      <c r="M245" s="204"/>
      <c r="N245" s="205"/>
      <c r="O245" s="205"/>
      <c r="P245" s="205"/>
      <c r="Q245" s="205"/>
      <c r="R245" s="205"/>
      <c r="S245" s="205"/>
      <c r="T245" s="206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01" t="s">
        <v>157</v>
      </c>
      <c r="AU245" s="201" t="s">
        <v>86</v>
      </c>
      <c r="AV245" s="13" t="s">
        <v>84</v>
      </c>
      <c r="AW245" s="13" t="s">
        <v>33</v>
      </c>
      <c r="AX245" s="13" t="s">
        <v>34</v>
      </c>
      <c r="AY245" s="201" t="s">
        <v>144</v>
      </c>
    </row>
    <row r="246" s="13" customFormat="1">
      <c r="A246" s="13"/>
      <c r="B246" s="200"/>
      <c r="C246" s="13"/>
      <c r="D246" s="193" t="s">
        <v>157</v>
      </c>
      <c r="E246" s="201" t="s">
        <v>1</v>
      </c>
      <c r="F246" s="202" t="s">
        <v>390</v>
      </c>
      <c r="G246" s="13"/>
      <c r="H246" s="201" t="s">
        <v>1</v>
      </c>
      <c r="I246" s="203"/>
      <c r="J246" s="13"/>
      <c r="K246" s="13"/>
      <c r="L246" s="200"/>
      <c r="M246" s="204"/>
      <c r="N246" s="205"/>
      <c r="O246" s="205"/>
      <c r="P246" s="205"/>
      <c r="Q246" s="205"/>
      <c r="R246" s="205"/>
      <c r="S246" s="205"/>
      <c r="T246" s="206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01" t="s">
        <v>157</v>
      </c>
      <c r="AU246" s="201" t="s">
        <v>86</v>
      </c>
      <c r="AV246" s="13" t="s">
        <v>84</v>
      </c>
      <c r="AW246" s="13" t="s">
        <v>33</v>
      </c>
      <c r="AX246" s="13" t="s">
        <v>34</v>
      </c>
      <c r="AY246" s="201" t="s">
        <v>144</v>
      </c>
    </row>
    <row r="247" s="14" customFormat="1">
      <c r="A247" s="14"/>
      <c r="B247" s="207"/>
      <c r="C247" s="14"/>
      <c r="D247" s="193" t="s">
        <v>157</v>
      </c>
      <c r="E247" s="208" t="s">
        <v>1</v>
      </c>
      <c r="F247" s="209" t="s">
        <v>684</v>
      </c>
      <c r="G247" s="14"/>
      <c r="H247" s="210">
        <v>12</v>
      </c>
      <c r="I247" s="211"/>
      <c r="J247" s="14"/>
      <c r="K247" s="14"/>
      <c r="L247" s="207"/>
      <c r="M247" s="212"/>
      <c r="N247" s="213"/>
      <c r="O247" s="213"/>
      <c r="P247" s="213"/>
      <c r="Q247" s="213"/>
      <c r="R247" s="213"/>
      <c r="S247" s="213"/>
      <c r="T247" s="214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208" t="s">
        <v>157</v>
      </c>
      <c r="AU247" s="208" t="s">
        <v>86</v>
      </c>
      <c r="AV247" s="14" t="s">
        <v>86</v>
      </c>
      <c r="AW247" s="14" t="s">
        <v>33</v>
      </c>
      <c r="AX247" s="14" t="s">
        <v>84</v>
      </c>
      <c r="AY247" s="208" t="s">
        <v>144</v>
      </c>
    </row>
    <row r="248" s="2" customFormat="1" ht="16.5" customHeight="1">
      <c r="A248" s="38"/>
      <c r="B248" s="179"/>
      <c r="C248" s="232" t="s">
        <v>7</v>
      </c>
      <c r="D248" s="232" t="s">
        <v>251</v>
      </c>
      <c r="E248" s="233" t="s">
        <v>392</v>
      </c>
      <c r="F248" s="234" t="s">
        <v>393</v>
      </c>
      <c r="G248" s="235" t="s">
        <v>162</v>
      </c>
      <c r="H248" s="236">
        <v>12.119999999999999</v>
      </c>
      <c r="I248" s="237"/>
      <c r="J248" s="238">
        <f>ROUND(I248*H248,2)</f>
        <v>0</v>
      </c>
      <c r="K248" s="234" t="s">
        <v>150</v>
      </c>
      <c r="L248" s="239"/>
      <c r="M248" s="240" t="s">
        <v>1</v>
      </c>
      <c r="N248" s="241" t="s">
        <v>43</v>
      </c>
      <c r="O248" s="77"/>
      <c r="P248" s="189">
        <f>O248*H248</f>
        <v>0</v>
      </c>
      <c r="Q248" s="189">
        <v>0.222</v>
      </c>
      <c r="R248" s="189">
        <f>Q248*H248</f>
        <v>2.6906399999999997</v>
      </c>
      <c r="S248" s="189">
        <v>0</v>
      </c>
      <c r="T248" s="190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91" t="s">
        <v>210</v>
      </c>
      <c r="AT248" s="191" t="s">
        <v>251</v>
      </c>
      <c r="AU248" s="191" t="s">
        <v>86</v>
      </c>
      <c r="AY248" s="19" t="s">
        <v>144</v>
      </c>
      <c r="BE248" s="192">
        <f>IF(N248="základní",J248,0)</f>
        <v>0</v>
      </c>
      <c r="BF248" s="192">
        <f>IF(N248="snížená",J248,0)</f>
        <v>0</v>
      </c>
      <c r="BG248" s="192">
        <f>IF(N248="zákl. přenesená",J248,0)</f>
        <v>0</v>
      </c>
      <c r="BH248" s="192">
        <f>IF(N248="sníž. přenesená",J248,0)</f>
        <v>0</v>
      </c>
      <c r="BI248" s="192">
        <f>IF(N248="nulová",J248,0)</f>
        <v>0</v>
      </c>
      <c r="BJ248" s="19" t="s">
        <v>84</v>
      </c>
      <c r="BK248" s="192">
        <f>ROUND(I248*H248,2)</f>
        <v>0</v>
      </c>
      <c r="BL248" s="19" t="s">
        <v>151</v>
      </c>
      <c r="BM248" s="191" t="s">
        <v>394</v>
      </c>
    </row>
    <row r="249" s="2" customFormat="1">
      <c r="A249" s="38"/>
      <c r="B249" s="39"/>
      <c r="C249" s="38"/>
      <c r="D249" s="193" t="s">
        <v>153</v>
      </c>
      <c r="E249" s="38"/>
      <c r="F249" s="194" t="s">
        <v>393</v>
      </c>
      <c r="G249" s="38"/>
      <c r="H249" s="38"/>
      <c r="I249" s="195"/>
      <c r="J249" s="38"/>
      <c r="K249" s="38"/>
      <c r="L249" s="39"/>
      <c r="M249" s="196"/>
      <c r="N249" s="197"/>
      <c r="O249" s="77"/>
      <c r="P249" s="77"/>
      <c r="Q249" s="77"/>
      <c r="R249" s="77"/>
      <c r="S249" s="77"/>
      <c r="T249" s="78"/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T249" s="19" t="s">
        <v>153</v>
      </c>
      <c r="AU249" s="19" t="s">
        <v>86</v>
      </c>
    </row>
    <row r="250" s="13" customFormat="1">
      <c r="A250" s="13"/>
      <c r="B250" s="200"/>
      <c r="C250" s="13"/>
      <c r="D250" s="193" t="s">
        <v>157</v>
      </c>
      <c r="E250" s="201" t="s">
        <v>1</v>
      </c>
      <c r="F250" s="202" t="s">
        <v>395</v>
      </c>
      <c r="G250" s="13"/>
      <c r="H250" s="201" t="s">
        <v>1</v>
      </c>
      <c r="I250" s="203"/>
      <c r="J250" s="13"/>
      <c r="K250" s="13"/>
      <c r="L250" s="200"/>
      <c r="M250" s="204"/>
      <c r="N250" s="205"/>
      <c r="O250" s="205"/>
      <c r="P250" s="205"/>
      <c r="Q250" s="205"/>
      <c r="R250" s="205"/>
      <c r="S250" s="205"/>
      <c r="T250" s="206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01" t="s">
        <v>157</v>
      </c>
      <c r="AU250" s="201" t="s">
        <v>86</v>
      </c>
      <c r="AV250" s="13" t="s">
        <v>84</v>
      </c>
      <c r="AW250" s="13" t="s">
        <v>33</v>
      </c>
      <c r="AX250" s="13" t="s">
        <v>34</v>
      </c>
      <c r="AY250" s="201" t="s">
        <v>144</v>
      </c>
    </row>
    <row r="251" s="14" customFormat="1">
      <c r="A251" s="14"/>
      <c r="B251" s="207"/>
      <c r="C251" s="14"/>
      <c r="D251" s="193" t="s">
        <v>157</v>
      </c>
      <c r="E251" s="208" t="s">
        <v>1</v>
      </c>
      <c r="F251" s="209" t="s">
        <v>690</v>
      </c>
      <c r="G251" s="14"/>
      <c r="H251" s="210">
        <v>12.119999999999999</v>
      </c>
      <c r="I251" s="211"/>
      <c r="J251" s="14"/>
      <c r="K251" s="14"/>
      <c r="L251" s="207"/>
      <c r="M251" s="212"/>
      <c r="N251" s="213"/>
      <c r="O251" s="213"/>
      <c r="P251" s="213"/>
      <c r="Q251" s="213"/>
      <c r="R251" s="213"/>
      <c r="S251" s="213"/>
      <c r="T251" s="2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08" t="s">
        <v>157</v>
      </c>
      <c r="AU251" s="208" t="s">
        <v>86</v>
      </c>
      <c r="AV251" s="14" t="s">
        <v>86</v>
      </c>
      <c r="AW251" s="14" t="s">
        <v>33</v>
      </c>
      <c r="AX251" s="14" t="s">
        <v>84</v>
      </c>
      <c r="AY251" s="208" t="s">
        <v>144</v>
      </c>
    </row>
    <row r="252" s="2" customFormat="1" ht="24.15" customHeight="1">
      <c r="A252" s="38"/>
      <c r="B252" s="179"/>
      <c r="C252" s="180" t="s">
        <v>313</v>
      </c>
      <c r="D252" s="180" t="s">
        <v>146</v>
      </c>
      <c r="E252" s="181" t="s">
        <v>398</v>
      </c>
      <c r="F252" s="182" t="s">
        <v>399</v>
      </c>
      <c r="G252" s="183" t="s">
        <v>162</v>
      </c>
      <c r="H252" s="184">
        <v>64</v>
      </c>
      <c r="I252" s="185"/>
      <c r="J252" s="186">
        <f>ROUND(I252*H252,2)</f>
        <v>0</v>
      </c>
      <c r="K252" s="182" t="s">
        <v>150</v>
      </c>
      <c r="L252" s="39"/>
      <c r="M252" s="187" t="s">
        <v>1</v>
      </c>
      <c r="N252" s="188" t="s">
        <v>43</v>
      </c>
      <c r="O252" s="77"/>
      <c r="P252" s="189">
        <f>O252*H252</f>
        <v>0</v>
      </c>
      <c r="Q252" s="189">
        <v>0.089219999999999994</v>
      </c>
      <c r="R252" s="189">
        <f>Q252*H252</f>
        <v>5.7100799999999996</v>
      </c>
      <c r="S252" s="189">
        <v>0</v>
      </c>
      <c r="T252" s="190">
        <f>S252*H252</f>
        <v>0</v>
      </c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R252" s="191" t="s">
        <v>151</v>
      </c>
      <c r="AT252" s="191" t="s">
        <v>146</v>
      </c>
      <c r="AU252" s="191" t="s">
        <v>86</v>
      </c>
      <c r="AY252" s="19" t="s">
        <v>144</v>
      </c>
      <c r="BE252" s="192">
        <f>IF(N252="základní",J252,0)</f>
        <v>0</v>
      </c>
      <c r="BF252" s="192">
        <f>IF(N252="snížená",J252,0)</f>
        <v>0</v>
      </c>
      <c r="BG252" s="192">
        <f>IF(N252="zákl. přenesená",J252,0)</f>
        <v>0</v>
      </c>
      <c r="BH252" s="192">
        <f>IF(N252="sníž. přenesená",J252,0)</f>
        <v>0</v>
      </c>
      <c r="BI252" s="192">
        <f>IF(N252="nulová",J252,0)</f>
        <v>0</v>
      </c>
      <c r="BJ252" s="19" t="s">
        <v>84</v>
      </c>
      <c r="BK252" s="192">
        <f>ROUND(I252*H252,2)</f>
        <v>0</v>
      </c>
      <c r="BL252" s="19" t="s">
        <v>151</v>
      </c>
      <c r="BM252" s="191" t="s">
        <v>400</v>
      </c>
    </row>
    <row r="253" s="2" customFormat="1">
      <c r="A253" s="38"/>
      <c r="B253" s="39"/>
      <c r="C253" s="38"/>
      <c r="D253" s="193" t="s">
        <v>153</v>
      </c>
      <c r="E253" s="38"/>
      <c r="F253" s="194" t="s">
        <v>401</v>
      </c>
      <c r="G253" s="38"/>
      <c r="H253" s="38"/>
      <c r="I253" s="195"/>
      <c r="J253" s="38"/>
      <c r="K253" s="38"/>
      <c r="L253" s="39"/>
      <c r="M253" s="196"/>
      <c r="N253" s="197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153</v>
      </c>
      <c r="AU253" s="19" t="s">
        <v>86</v>
      </c>
    </row>
    <row r="254" s="2" customFormat="1">
      <c r="A254" s="38"/>
      <c r="B254" s="39"/>
      <c r="C254" s="38"/>
      <c r="D254" s="198" t="s">
        <v>155</v>
      </c>
      <c r="E254" s="38"/>
      <c r="F254" s="199" t="s">
        <v>402</v>
      </c>
      <c r="G254" s="38"/>
      <c r="H254" s="38"/>
      <c r="I254" s="195"/>
      <c r="J254" s="38"/>
      <c r="K254" s="38"/>
      <c r="L254" s="39"/>
      <c r="M254" s="196"/>
      <c r="N254" s="197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155</v>
      </c>
      <c r="AU254" s="19" t="s">
        <v>86</v>
      </c>
    </row>
    <row r="255" s="2" customFormat="1">
      <c r="A255" s="38"/>
      <c r="B255" s="39"/>
      <c r="C255" s="38"/>
      <c r="D255" s="193" t="s">
        <v>166</v>
      </c>
      <c r="E255" s="38"/>
      <c r="F255" s="215" t="s">
        <v>403</v>
      </c>
      <c r="G255" s="38"/>
      <c r="H255" s="38"/>
      <c r="I255" s="195"/>
      <c r="J255" s="38"/>
      <c r="K255" s="38"/>
      <c r="L255" s="39"/>
      <c r="M255" s="196"/>
      <c r="N255" s="197"/>
      <c r="O255" s="77"/>
      <c r="P255" s="77"/>
      <c r="Q255" s="77"/>
      <c r="R255" s="77"/>
      <c r="S255" s="77"/>
      <c r="T255" s="78"/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T255" s="19" t="s">
        <v>166</v>
      </c>
      <c r="AU255" s="19" t="s">
        <v>86</v>
      </c>
    </row>
    <row r="256" s="13" customFormat="1">
      <c r="A256" s="13"/>
      <c r="B256" s="200"/>
      <c r="C256" s="13"/>
      <c r="D256" s="193" t="s">
        <v>157</v>
      </c>
      <c r="E256" s="201" t="s">
        <v>1</v>
      </c>
      <c r="F256" s="202" t="s">
        <v>335</v>
      </c>
      <c r="G256" s="13"/>
      <c r="H256" s="201" t="s">
        <v>1</v>
      </c>
      <c r="I256" s="203"/>
      <c r="J256" s="13"/>
      <c r="K256" s="13"/>
      <c r="L256" s="200"/>
      <c r="M256" s="204"/>
      <c r="N256" s="205"/>
      <c r="O256" s="205"/>
      <c r="P256" s="205"/>
      <c r="Q256" s="205"/>
      <c r="R256" s="205"/>
      <c r="S256" s="205"/>
      <c r="T256" s="20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1" t="s">
        <v>157</v>
      </c>
      <c r="AU256" s="201" t="s">
        <v>86</v>
      </c>
      <c r="AV256" s="13" t="s">
        <v>84</v>
      </c>
      <c r="AW256" s="13" t="s">
        <v>33</v>
      </c>
      <c r="AX256" s="13" t="s">
        <v>34</v>
      </c>
      <c r="AY256" s="201" t="s">
        <v>144</v>
      </c>
    </row>
    <row r="257" s="14" customFormat="1">
      <c r="A257" s="14"/>
      <c r="B257" s="207"/>
      <c r="C257" s="14"/>
      <c r="D257" s="193" t="s">
        <v>157</v>
      </c>
      <c r="E257" s="208" t="s">
        <v>1</v>
      </c>
      <c r="F257" s="209" t="s">
        <v>691</v>
      </c>
      <c r="G257" s="14"/>
      <c r="H257" s="210">
        <v>62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157</v>
      </c>
      <c r="AU257" s="208" t="s">
        <v>86</v>
      </c>
      <c r="AV257" s="14" t="s">
        <v>86</v>
      </c>
      <c r="AW257" s="14" t="s">
        <v>33</v>
      </c>
      <c r="AX257" s="14" t="s">
        <v>34</v>
      </c>
      <c r="AY257" s="208" t="s">
        <v>144</v>
      </c>
    </row>
    <row r="258" s="14" customFormat="1">
      <c r="A258" s="14"/>
      <c r="B258" s="207"/>
      <c r="C258" s="14"/>
      <c r="D258" s="193" t="s">
        <v>157</v>
      </c>
      <c r="E258" s="208" t="s">
        <v>1</v>
      </c>
      <c r="F258" s="209" t="s">
        <v>692</v>
      </c>
      <c r="G258" s="14"/>
      <c r="H258" s="210">
        <v>2</v>
      </c>
      <c r="I258" s="211"/>
      <c r="J258" s="14"/>
      <c r="K258" s="14"/>
      <c r="L258" s="207"/>
      <c r="M258" s="212"/>
      <c r="N258" s="213"/>
      <c r="O258" s="213"/>
      <c r="P258" s="213"/>
      <c r="Q258" s="213"/>
      <c r="R258" s="213"/>
      <c r="S258" s="213"/>
      <c r="T258" s="214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08" t="s">
        <v>157</v>
      </c>
      <c r="AU258" s="208" t="s">
        <v>86</v>
      </c>
      <c r="AV258" s="14" t="s">
        <v>86</v>
      </c>
      <c r="AW258" s="14" t="s">
        <v>33</v>
      </c>
      <c r="AX258" s="14" t="s">
        <v>34</v>
      </c>
      <c r="AY258" s="208" t="s">
        <v>144</v>
      </c>
    </row>
    <row r="259" s="15" customFormat="1">
      <c r="A259" s="15"/>
      <c r="B259" s="216"/>
      <c r="C259" s="15"/>
      <c r="D259" s="193" t="s">
        <v>157</v>
      </c>
      <c r="E259" s="217" t="s">
        <v>1</v>
      </c>
      <c r="F259" s="218" t="s">
        <v>184</v>
      </c>
      <c r="G259" s="15"/>
      <c r="H259" s="219">
        <v>64</v>
      </c>
      <c r="I259" s="220"/>
      <c r="J259" s="15"/>
      <c r="K259" s="15"/>
      <c r="L259" s="216"/>
      <c r="M259" s="221"/>
      <c r="N259" s="222"/>
      <c r="O259" s="222"/>
      <c r="P259" s="222"/>
      <c r="Q259" s="222"/>
      <c r="R259" s="222"/>
      <c r="S259" s="222"/>
      <c r="T259" s="223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17" t="s">
        <v>157</v>
      </c>
      <c r="AU259" s="217" t="s">
        <v>86</v>
      </c>
      <c r="AV259" s="15" t="s">
        <v>151</v>
      </c>
      <c r="AW259" s="15" t="s">
        <v>33</v>
      </c>
      <c r="AX259" s="15" t="s">
        <v>84</v>
      </c>
      <c r="AY259" s="217" t="s">
        <v>144</v>
      </c>
    </row>
    <row r="260" s="2" customFormat="1" ht="21.75" customHeight="1">
      <c r="A260" s="38"/>
      <c r="B260" s="179"/>
      <c r="C260" s="232" t="s">
        <v>321</v>
      </c>
      <c r="D260" s="232" t="s">
        <v>251</v>
      </c>
      <c r="E260" s="233" t="s">
        <v>407</v>
      </c>
      <c r="F260" s="234" t="s">
        <v>408</v>
      </c>
      <c r="G260" s="235" t="s">
        <v>162</v>
      </c>
      <c r="H260" s="236">
        <v>63.859999999999999</v>
      </c>
      <c r="I260" s="237"/>
      <c r="J260" s="238">
        <f>ROUND(I260*H260,2)</f>
        <v>0</v>
      </c>
      <c r="K260" s="234" t="s">
        <v>150</v>
      </c>
      <c r="L260" s="239"/>
      <c r="M260" s="240" t="s">
        <v>1</v>
      </c>
      <c r="N260" s="241" t="s">
        <v>43</v>
      </c>
      <c r="O260" s="77"/>
      <c r="P260" s="189">
        <f>O260*H260</f>
        <v>0</v>
      </c>
      <c r="Q260" s="189">
        <v>0.13100000000000001</v>
      </c>
      <c r="R260" s="189">
        <f>Q260*H260</f>
        <v>8.3656600000000001</v>
      </c>
      <c r="S260" s="189">
        <v>0</v>
      </c>
      <c r="T260" s="19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1" t="s">
        <v>210</v>
      </c>
      <c r="AT260" s="191" t="s">
        <v>251</v>
      </c>
      <c r="AU260" s="191" t="s">
        <v>86</v>
      </c>
      <c r="AY260" s="19" t="s">
        <v>144</v>
      </c>
      <c r="BE260" s="192">
        <f>IF(N260="základní",J260,0)</f>
        <v>0</v>
      </c>
      <c r="BF260" s="192">
        <f>IF(N260="snížená",J260,0)</f>
        <v>0</v>
      </c>
      <c r="BG260" s="192">
        <f>IF(N260="zákl. přenesená",J260,0)</f>
        <v>0</v>
      </c>
      <c r="BH260" s="192">
        <f>IF(N260="sníž. přenesená",J260,0)</f>
        <v>0</v>
      </c>
      <c r="BI260" s="192">
        <f>IF(N260="nulová",J260,0)</f>
        <v>0</v>
      </c>
      <c r="BJ260" s="19" t="s">
        <v>84</v>
      </c>
      <c r="BK260" s="192">
        <f>ROUND(I260*H260,2)</f>
        <v>0</v>
      </c>
      <c r="BL260" s="19" t="s">
        <v>151</v>
      </c>
      <c r="BM260" s="191" t="s">
        <v>409</v>
      </c>
    </row>
    <row r="261" s="2" customFormat="1">
      <c r="A261" s="38"/>
      <c r="B261" s="39"/>
      <c r="C261" s="38"/>
      <c r="D261" s="193" t="s">
        <v>153</v>
      </c>
      <c r="E261" s="38"/>
      <c r="F261" s="194" t="s">
        <v>408</v>
      </c>
      <c r="G261" s="38"/>
      <c r="H261" s="38"/>
      <c r="I261" s="195"/>
      <c r="J261" s="38"/>
      <c r="K261" s="38"/>
      <c r="L261" s="39"/>
      <c r="M261" s="196"/>
      <c r="N261" s="197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153</v>
      </c>
      <c r="AU261" s="19" t="s">
        <v>86</v>
      </c>
    </row>
    <row r="262" s="13" customFormat="1">
      <c r="A262" s="13"/>
      <c r="B262" s="200"/>
      <c r="C262" s="13"/>
      <c r="D262" s="193" t="s">
        <v>157</v>
      </c>
      <c r="E262" s="201" t="s">
        <v>1</v>
      </c>
      <c r="F262" s="202" t="s">
        <v>410</v>
      </c>
      <c r="G262" s="13"/>
      <c r="H262" s="201" t="s">
        <v>1</v>
      </c>
      <c r="I262" s="203"/>
      <c r="J262" s="13"/>
      <c r="K262" s="13"/>
      <c r="L262" s="200"/>
      <c r="M262" s="204"/>
      <c r="N262" s="205"/>
      <c r="O262" s="205"/>
      <c r="P262" s="205"/>
      <c r="Q262" s="205"/>
      <c r="R262" s="205"/>
      <c r="S262" s="205"/>
      <c r="T262" s="206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01" t="s">
        <v>157</v>
      </c>
      <c r="AU262" s="201" t="s">
        <v>86</v>
      </c>
      <c r="AV262" s="13" t="s">
        <v>84</v>
      </c>
      <c r="AW262" s="13" t="s">
        <v>33</v>
      </c>
      <c r="AX262" s="13" t="s">
        <v>34</v>
      </c>
      <c r="AY262" s="201" t="s">
        <v>144</v>
      </c>
    </row>
    <row r="263" s="14" customFormat="1">
      <c r="A263" s="14"/>
      <c r="B263" s="207"/>
      <c r="C263" s="14"/>
      <c r="D263" s="193" t="s">
        <v>157</v>
      </c>
      <c r="E263" s="208" t="s">
        <v>1</v>
      </c>
      <c r="F263" s="209" t="s">
        <v>693</v>
      </c>
      <c r="G263" s="14"/>
      <c r="H263" s="210">
        <v>63.859999999999999</v>
      </c>
      <c r="I263" s="211"/>
      <c r="J263" s="14"/>
      <c r="K263" s="14"/>
      <c r="L263" s="207"/>
      <c r="M263" s="212"/>
      <c r="N263" s="213"/>
      <c r="O263" s="213"/>
      <c r="P263" s="213"/>
      <c r="Q263" s="213"/>
      <c r="R263" s="213"/>
      <c r="S263" s="213"/>
      <c r="T263" s="2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08" t="s">
        <v>157</v>
      </c>
      <c r="AU263" s="208" t="s">
        <v>86</v>
      </c>
      <c r="AV263" s="14" t="s">
        <v>86</v>
      </c>
      <c r="AW263" s="14" t="s">
        <v>33</v>
      </c>
      <c r="AX263" s="14" t="s">
        <v>84</v>
      </c>
      <c r="AY263" s="208" t="s">
        <v>144</v>
      </c>
    </row>
    <row r="264" s="2" customFormat="1" ht="24.15" customHeight="1">
      <c r="A264" s="38"/>
      <c r="B264" s="179"/>
      <c r="C264" s="232" t="s">
        <v>329</v>
      </c>
      <c r="D264" s="232" t="s">
        <v>251</v>
      </c>
      <c r="E264" s="233" t="s">
        <v>413</v>
      </c>
      <c r="F264" s="234" t="s">
        <v>414</v>
      </c>
      <c r="G264" s="235" t="s">
        <v>162</v>
      </c>
      <c r="H264" s="236">
        <v>2.0600000000000001</v>
      </c>
      <c r="I264" s="237"/>
      <c r="J264" s="238">
        <f>ROUND(I264*H264,2)</f>
        <v>0</v>
      </c>
      <c r="K264" s="234" t="s">
        <v>150</v>
      </c>
      <c r="L264" s="239"/>
      <c r="M264" s="240" t="s">
        <v>1</v>
      </c>
      <c r="N264" s="241" t="s">
        <v>43</v>
      </c>
      <c r="O264" s="77"/>
      <c r="P264" s="189">
        <f>O264*H264</f>
        <v>0</v>
      </c>
      <c r="Q264" s="189">
        <v>0.13100000000000001</v>
      </c>
      <c r="R264" s="189">
        <f>Q264*H264</f>
        <v>0.26986000000000004</v>
      </c>
      <c r="S264" s="189">
        <v>0</v>
      </c>
      <c r="T264" s="190">
        <f>S264*H264</f>
        <v>0</v>
      </c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R264" s="191" t="s">
        <v>210</v>
      </c>
      <c r="AT264" s="191" t="s">
        <v>251</v>
      </c>
      <c r="AU264" s="191" t="s">
        <v>86</v>
      </c>
      <c r="AY264" s="19" t="s">
        <v>144</v>
      </c>
      <c r="BE264" s="192">
        <f>IF(N264="základní",J264,0)</f>
        <v>0</v>
      </c>
      <c r="BF264" s="192">
        <f>IF(N264="snížená",J264,0)</f>
        <v>0</v>
      </c>
      <c r="BG264" s="192">
        <f>IF(N264="zákl. přenesená",J264,0)</f>
        <v>0</v>
      </c>
      <c r="BH264" s="192">
        <f>IF(N264="sníž. přenesená",J264,0)</f>
        <v>0</v>
      </c>
      <c r="BI264" s="192">
        <f>IF(N264="nulová",J264,0)</f>
        <v>0</v>
      </c>
      <c r="BJ264" s="19" t="s">
        <v>84</v>
      </c>
      <c r="BK264" s="192">
        <f>ROUND(I264*H264,2)</f>
        <v>0</v>
      </c>
      <c r="BL264" s="19" t="s">
        <v>151</v>
      </c>
      <c r="BM264" s="191" t="s">
        <v>415</v>
      </c>
    </row>
    <row r="265" s="2" customFormat="1">
      <c r="A265" s="38"/>
      <c r="B265" s="39"/>
      <c r="C265" s="38"/>
      <c r="D265" s="193" t="s">
        <v>153</v>
      </c>
      <c r="E265" s="38"/>
      <c r="F265" s="194" t="s">
        <v>414</v>
      </c>
      <c r="G265" s="38"/>
      <c r="H265" s="38"/>
      <c r="I265" s="195"/>
      <c r="J265" s="38"/>
      <c r="K265" s="38"/>
      <c r="L265" s="39"/>
      <c r="M265" s="196"/>
      <c r="N265" s="197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153</v>
      </c>
      <c r="AU265" s="19" t="s">
        <v>86</v>
      </c>
    </row>
    <row r="266" s="13" customFormat="1">
      <c r="A266" s="13"/>
      <c r="B266" s="200"/>
      <c r="C266" s="13"/>
      <c r="D266" s="193" t="s">
        <v>157</v>
      </c>
      <c r="E266" s="201" t="s">
        <v>1</v>
      </c>
      <c r="F266" s="202" t="s">
        <v>410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157</v>
      </c>
      <c r="AU266" s="201" t="s">
        <v>86</v>
      </c>
      <c r="AV266" s="13" t="s">
        <v>84</v>
      </c>
      <c r="AW266" s="13" t="s">
        <v>33</v>
      </c>
      <c r="AX266" s="13" t="s">
        <v>34</v>
      </c>
      <c r="AY266" s="201" t="s">
        <v>144</v>
      </c>
    </row>
    <row r="267" s="14" customFormat="1">
      <c r="A267" s="14"/>
      <c r="B267" s="207"/>
      <c r="C267" s="14"/>
      <c r="D267" s="193" t="s">
        <v>157</v>
      </c>
      <c r="E267" s="208" t="s">
        <v>1</v>
      </c>
      <c r="F267" s="209" t="s">
        <v>694</v>
      </c>
      <c r="G267" s="14"/>
      <c r="H267" s="210">
        <v>2.0600000000000001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157</v>
      </c>
      <c r="AU267" s="208" t="s">
        <v>86</v>
      </c>
      <c r="AV267" s="14" t="s">
        <v>86</v>
      </c>
      <c r="AW267" s="14" t="s">
        <v>33</v>
      </c>
      <c r="AX267" s="14" t="s">
        <v>84</v>
      </c>
      <c r="AY267" s="208" t="s">
        <v>144</v>
      </c>
    </row>
    <row r="268" s="12" customFormat="1" ht="22.8" customHeight="1">
      <c r="A268" s="12"/>
      <c r="B268" s="166"/>
      <c r="C268" s="12"/>
      <c r="D268" s="167" t="s">
        <v>77</v>
      </c>
      <c r="E268" s="177" t="s">
        <v>210</v>
      </c>
      <c r="F268" s="177" t="s">
        <v>417</v>
      </c>
      <c r="G268" s="12"/>
      <c r="H268" s="12"/>
      <c r="I268" s="169"/>
      <c r="J268" s="178">
        <f>BK268</f>
        <v>0</v>
      </c>
      <c r="K268" s="12"/>
      <c r="L268" s="166"/>
      <c r="M268" s="171"/>
      <c r="N268" s="172"/>
      <c r="O268" s="172"/>
      <c r="P268" s="173">
        <f>SUM(P269:P275)</f>
        <v>0</v>
      </c>
      <c r="Q268" s="172"/>
      <c r="R268" s="173">
        <f>SUM(R269:R275)</f>
        <v>0.31108000000000002</v>
      </c>
      <c r="S268" s="172"/>
      <c r="T268" s="174">
        <f>SUM(T269:T275)</f>
        <v>0</v>
      </c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R268" s="167" t="s">
        <v>84</v>
      </c>
      <c r="AT268" s="175" t="s">
        <v>77</v>
      </c>
      <c r="AU268" s="175" t="s">
        <v>84</v>
      </c>
      <c r="AY268" s="167" t="s">
        <v>144</v>
      </c>
      <c r="BK268" s="176">
        <f>SUM(BK269:BK275)</f>
        <v>0</v>
      </c>
    </row>
    <row r="269" s="2" customFormat="1" ht="33" customHeight="1">
      <c r="A269" s="38"/>
      <c r="B269" s="179"/>
      <c r="C269" s="180" t="s">
        <v>338</v>
      </c>
      <c r="D269" s="180" t="s">
        <v>146</v>
      </c>
      <c r="E269" s="181" t="s">
        <v>419</v>
      </c>
      <c r="F269" s="182" t="s">
        <v>420</v>
      </c>
      <c r="G269" s="183" t="s">
        <v>149</v>
      </c>
      <c r="H269" s="184">
        <v>1</v>
      </c>
      <c r="I269" s="185"/>
      <c r="J269" s="186">
        <f>ROUND(I269*H269,2)</f>
        <v>0</v>
      </c>
      <c r="K269" s="182" t="s">
        <v>150</v>
      </c>
      <c r="L269" s="39"/>
      <c r="M269" s="187" t="s">
        <v>1</v>
      </c>
      <c r="N269" s="188" t="s">
        <v>43</v>
      </c>
      <c r="O269" s="77"/>
      <c r="P269" s="189">
        <f>O269*H269</f>
        <v>0</v>
      </c>
      <c r="Q269" s="189">
        <v>0.31108000000000002</v>
      </c>
      <c r="R269" s="189">
        <f>Q269*H269</f>
        <v>0.31108000000000002</v>
      </c>
      <c r="S269" s="189">
        <v>0</v>
      </c>
      <c r="T269" s="190">
        <f>S269*H269</f>
        <v>0</v>
      </c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R269" s="191" t="s">
        <v>151</v>
      </c>
      <c r="AT269" s="191" t="s">
        <v>146</v>
      </c>
      <c r="AU269" s="191" t="s">
        <v>86</v>
      </c>
      <c r="AY269" s="19" t="s">
        <v>144</v>
      </c>
      <c r="BE269" s="192">
        <f>IF(N269="základní",J269,0)</f>
        <v>0</v>
      </c>
      <c r="BF269" s="192">
        <f>IF(N269="snížená",J269,0)</f>
        <v>0</v>
      </c>
      <c r="BG269" s="192">
        <f>IF(N269="zákl. přenesená",J269,0)</f>
        <v>0</v>
      </c>
      <c r="BH269" s="192">
        <f>IF(N269="sníž. přenesená",J269,0)</f>
        <v>0</v>
      </c>
      <c r="BI269" s="192">
        <f>IF(N269="nulová",J269,0)</f>
        <v>0</v>
      </c>
      <c r="BJ269" s="19" t="s">
        <v>84</v>
      </c>
      <c r="BK269" s="192">
        <f>ROUND(I269*H269,2)</f>
        <v>0</v>
      </c>
      <c r="BL269" s="19" t="s">
        <v>151</v>
      </c>
      <c r="BM269" s="191" t="s">
        <v>421</v>
      </c>
    </row>
    <row r="270" s="2" customFormat="1">
      <c r="A270" s="38"/>
      <c r="B270" s="39"/>
      <c r="C270" s="38"/>
      <c r="D270" s="193" t="s">
        <v>153</v>
      </c>
      <c r="E270" s="38"/>
      <c r="F270" s="194" t="s">
        <v>422</v>
      </c>
      <c r="G270" s="38"/>
      <c r="H270" s="38"/>
      <c r="I270" s="195"/>
      <c r="J270" s="38"/>
      <c r="K270" s="38"/>
      <c r="L270" s="39"/>
      <c r="M270" s="196"/>
      <c r="N270" s="197"/>
      <c r="O270" s="77"/>
      <c r="P270" s="77"/>
      <c r="Q270" s="77"/>
      <c r="R270" s="77"/>
      <c r="S270" s="77"/>
      <c r="T270" s="78"/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T270" s="19" t="s">
        <v>153</v>
      </c>
      <c r="AU270" s="19" t="s">
        <v>86</v>
      </c>
    </row>
    <row r="271" s="2" customFormat="1">
      <c r="A271" s="38"/>
      <c r="B271" s="39"/>
      <c r="C271" s="38"/>
      <c r="D271" s="198" t="s">
        <v>155</v>
      </c>
      <c r="E271" s="38"/>
      <c r="F271" s="199" t="s">
        <v>423</v>
      </c>
      <c r="G271" s="38"/>
      <c r="H271" s="38"/>
      <c r="I271" s="195"/>
      <c r="J271" s="38"/>
      <c r="K271" s="38"/>
      <c r="L271" s="39"/>
      <c r="M271" s="196"/>
      <c r="N271" s="197"/>
      <c r="O271" s="77"/>
      <c r="P271" s="77"/>
      <c r="Q271" s="77"/>
      <c r="R271" s="77"/>
      <c r="S271" s="77"/>
      <c r="T271" s="78"/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T271" s="19" t="s">
        <v>155</v>
      </c>
      <c r="AU271" s="19" t="s">
        <v>86</v>
      </c>
    </row>
    <row r="272" s="2" customFormat="1">
      <c r="A272" s="38"/>
      <c r="B272" s="39"/>
      <c r="C272" s="38"/>
      <c r="D272" s="193" t="s">
        <v>166</v>
      </c>
      <c r="E272" s="38"/>
      <c r="F272" s="215" t="s">
        <v>424</v>
      </c>
      <c r="G272" s="38"/>
      <c r="H272" s="38"/>
      <c r="I272" s="195"/>
      <c r="J272" s="38"/>
      <c r="K272" s="38"/>
      <c r="L272" s="39"/>
      <c r="M272" s="196"/>
      <c r="N272" s="197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166</v>
      </c>
      <c r="AU272" s="19" t="s">
        <v>86</v>
      </c>
    </row>
    <row r="273" s="13" customFormat="1">
      <c r="A273" s="13"/>
      <c r="B273" s="200"/>
      <c r="C273" s="13"/>
      <c r="D273" s="193" t="s">
        <v>157</v>
      </c>
      <c r="E273" s="201" t="s">
        <v>1</v>
      </c>
      <c r="F273" s="202" t="s">
        <v>158</v>
      </c>
      <c r="G273" s="13"/>
      <c r="H273" s="201" t="s">
        <v>1</v>
      </c>
      <c r="I273" s="203"/>
      <c r="J273" s="13"/>
      <c r="K273" s="13"/>
      <c r="L273" s="200"/>
      <c r="M273" s="204"/>
      <c r="N273" s="205"/>
      <c r="O273" s="205"/>
      <c r="P273" s="205"/>
      <c r="Q273" s="205"/>
      <c r="R273" s="205"/>
      <c r="S273" s="205"/>
      <c r="T273" s="206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01" t="s">
        <v>157</v>
      </c>
      <c r="AU273" s="201" t="s">
        <v>86</v>
      </c>
      <c r="AV273" s="13" t="s">
        <v>84</v>
      </c>
      <c r="AW273" s="13" t="s">
        <v>33</v>
      </c>
      <c r="AX273" s="13" t="s">
        <v>34</v>
      </c>
      <c r="AY273" s="201" t="s">
        <v>144</v>
      </c>
    </row>
    <row r="274" s="13" customFormat="1">
      <c r="A274" s="13"/>
      <c r="B274" s="200"/>
      <c r="C274" s="13"/>
      <c r="D274" s="193" t="s">
        <v>157</v>
      </c>
      <c r="E274" s="201" t="s">
        <v>1</v>
      </c>
      <c r="F274" s="202" t="s">
        <v>425</v>
      </c>
      <c r="G274" s="13"/>
      <c r="H274" s="201" t="s">
        <v>1</v>
      </c>
      <c r="I274" s="203"/>
      <c r="J274" s="13"/>
      <c r="K274" s="13"/>
      <c r="L274" s="200"/>
      <c r="M274" s="204"/>
      <c r="N274" s="205"/>
      <c r="O274" s="205"/>
      <c r="P274" s="205"/>
      <c r="Q274" s="205"/>
      <c r="R274" s="205"/>
      <c r="S274" s="205"/>
      <c r="T274" s="206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01" t="s">
        <v>157</v>
      </c>
      <c r="AU274" s="201" t="s">
        <v>86</v>
      </c>
      <c r="AV274" s="13" t="s">
        <v>84</v>
      </c>
      <c r="AW274" s="13" t="s">
        <v>33</v>
      </c>
      <c r="AX274" s="13" t="s">
        <v>34</v>
      </c>
      <c r="AY274" s="201" t="s">
        <v>144</v>
      </c>
    </row>
    <row r="275" s="14" customFormat="1">
      <c r="A275" s="14"/>
      <c r="B275" s="207"/>
      <c r="C275" s="14"/>
      <c r="D275" s="193" t="s">
        <v>157</v>
      </c>
      <c r="E275" s="208" t="s">
        <v>1</v>
      </c>
      <c r="F275" s="209" t="s">
        <v>426</v>
      </c>
      <c r="G275" s="14"/>
      <c r="H275" s="210">
        <v>1</v>
      </c>
      <c r="I275" s="211"/>
      <c r="J275" s="14"/>
      <c r="K275" s="14"/>
      <c r="L275" s="207"/>
      <c r="M275" s="212"/>
      <c r="N275" s="213"/>
      <c r="O275" s="213"/>
      <c r="P275" s="213"/>
      <c r="Q275" s="213"/>
      <c r="R275" s="213"/>
      <c r="S275" s="213"/>
      <c r="T275" s="2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08" t="s">
        <v>157</v>
      </c>
      <c r="AU275" s="208" t="s">
        <v>86</v>
      </c>
      <c r="AV275" s="14" t="s">
        <v>86</v>
      </c>
      <c r="AW275" s="14" t="s">
        <v>33</v>
      </c>
      <c r="AX275" s="14" t="s">
        <v>84</v>
      </c>
      <c r="AY275" s="208" t="s">
        <v>144</v>
      </c>
    </row>
    <row r="276" s="12" customFormat="1" ht="22.8" customHeight="1">
      <c r="A276" s="12"/>
      <c r="B276" s="166"/>
      <c r="C276" s="12"/>
      <c r="D276" s="167" t="s">
        <v>77</v>
      </c>
      <c r="E276" s="177" t="s">
        <v>218</v>
      </c>
      <c r="F276" s="177" t="s">
        <v>427</v>
      </c>
      <c r="G276" s="12"/>
      <c r="H276" s="12"/>
      <c r="I276" s="169"/>
      <c r="J276" s="178">
        <f>BK276</f>
        <v>0</v>
      </c>
      <c r="K276" s="12"/>
      <c r="L276" s="166"/>
      <c r="M276" s="171"/>
      <c r="N276" s="172"/>
      <c r="O276" s="172"/>
      <c r="P276" s="173">
        <f>SUM(P277:P410)</f>
        <v>0</v>
      </c>
      <c r="Q276" s="172"/>
      <c r="R276" s="173">
        <f>SUM(R277:R410)</f>
        <v>10.08729892</v>
      </c>
      <c r="S276" s="172"/>
      <c r="T276" s="174">
        <f>SUM(T277:T410)</f>
        <v>0</v>
      </c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R276" s="167" t="s">
        <v>84</v>
      </c>
      <c r="AT276" s="175" t="s">
        <v>77</v>
      </c>
      <c r="AU276" s="175" t="s">
        <v>84</v>
      </c>
      <c r="AY276" s="167" t="s">
        <v>144</v>
      </c>
      <c r="BK276" s="176">
        <f>SUM(BK277:BK410)</f>
        <v>0</v>
      </c>
    </row>
    <row r="277" s="2" customFormat="1" ht="16.5" customHeight="1">
      <c r="A277" s="38"/>
      <c r="B277" s="179"/>
      <c r="C277" s="180" t="s">
        <v>348</v>
      </c>
      <c r="D277" s="180" t="s">
        <v>146</v>
      </c>
      <c r="E277" s="181" t="s">
        <v>695</v>
      </c>
      <c r="F277" s="182" t="s">
        <v>696</v>
      </c>
      <c r="G277" s="183" t="s">
        <v>496</v>
      </c>
      <c r="H277" s="184">
        <v>10</v>
      </c>
      <c r="I277" s="185"/>
      <c r="J277" s="186">
        <f>ROUND(I277*H277,2)</f>
        <v>0</v>
      </c>
      <c r="K277" s="182" t="s">
        <v>150</v>
      </c>
      <c r="L277" s="39"/>
      <c r="M277" s="187" t="s">
        <v>1</v>
      </c>
      <c r="N277" s="188" t="s">
        <v>43</v>
      </c>
      <c r="O277" s="77"/>
      <c r="P277" s="189">
        <f>O277*H277</f>
        <v>0</v>
      </c>
      <c r="Q277" s="189">
        <v>0.040078500000000003</v>
      </c>
      <c r="R277" s="189">
        <f>Q277*H277</f>
        <v>0.40078500000000006</v>
      </c>
      <c r="S277" s="189">
        <v>0</v>
      </c>
      <c r="T277" s="190">
        <f>S277*H277</f>
        <v>0</v>
      </c>
      <c r="U277" s="38"/>
      <c r="V277" s="38"/>
      <c r="W277" s="38"/>
      <c r="X277" s="38"/>
      <c r="Y277" s="38"/>
      <c r="Z277" s="38"/>
      <c r="AA277" s="38"/>
      <c r="AB277" s="38"/>
      <c r="AC277" s="38"/>
      <c r="AD277" s="38"/>
      <c r="AE277" s="38"/>
      <c r="AR277" s="191" t="s">
        <v>151</v>
      </c>
      <c r="AT277" s="191" t="s">
        <v>146</v>
      </c>
      <c r="AU277" s="191" t="s">
        <v>86</v>
      </c>
      <c r="AY277" s="19" t="s">
        <v>144</v>
      </c>
      <c r="BE277" s="192">
        <f>IF(N277="základní",J277,0)</f>
        <v>0</v>
      </c>
      <c r="BF277" s="192">
        <f>IF(N277="snížená",J277,0)</f>
        <v>0</v>
      </c>
      <c r="BG277" s="192">
        <f>IF(N277="zákl. přenesená",J277,0)</f>
        <v>0</v>
      </c>
      <c r="BH277" s="192">
        <f>IF(N277="sníž. přenesená",J277,0)</f>
        <v>0</v>
      </c>
      <c r="BI277" s="192">
        <f>IF(N277="nulová",J277,0)</f>
        <v>0</v>
      </c>
      <c r="BJ277" s="19" t="s">
        <v>84</v>
      </c>
      <c r="BK277" s="192">
        <f>ROUND(I277*H277,2)</f>
        <v>0</v>
      </c>
      <c r="BL277" s="19" t="s">
        <v>151</v>
      </c>
      <c r="BM277" s="191" t="s">
        <v>697</v>
      </c>
    </row>
    <row r="278" s="2" customFormat="1">
      <c r="A278" s="38"/>
      <c r="B278" s="39"/>
      <c r="C278" s="38"/>
      <c r="D278" s="193" t="s">
        <v>153</v>
      </c>
      <c r="E278" s="38"/>
      <c r="F278" s="194" t="s">
        <v>698</v>
      </c>
      <c r="G278" s="38"/>
      <c r="H278" s="38"/>
      <c r="I278" s="195"/>
      <c r="J278" s="38"/>
      <c r="K278" s="38"/>
      <c r="L278" s="39"/>
      <c r="M278" s="196"/>
      <c r="N278" s="197"/>
      <c r="O278" s="77"/>
      <c r="P278" s="77"/>
      <c r="Q278" s="77"/>
      <c r="R278" s="77"/>
      <c r="S278" s="77"/>
      <c r="T278" s="78"/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T278" s="19" t="s">
        <v>153</v>
      </c>
      <c r="AU278" s="19" t="s">
        <v>86</v>
      </c>
    </row>
    <row r="279" s="2" customFormat="1">
      <c r="A279" s="38"/>
      <c r="B279" s="39"/>
      <c r="C279" s="38"/>
      <c r="D279" s="198" t="s">
        <v>155</v>
      </c>
      <c r="E279" s="38"/>
      <c r="F279" s="199" t="s">
        <v>699</v>
      </c>
      <c r="G279" s="38"/>
      <c r="H279" s="38"/>
      <c r="I279" s="195"/>
      <c r="J279" s="38"/>
      <c r="K279" s="38"/>
      <c r="L279" s="39"/>
      <c r="M279" s="196"/>
      <c r="N279" s="197"/>
      <c r="O279" s="77"/>
      <c r="P279" s="77"/>
      <c r="Q279" s="77"/>
      <c r="R279" s="77"/>
      <c r="S279" s="77"/>
      <c r="T279" s="78"/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T279" s="19" t="s">
        <v>155</v>
      </c>
      <c r="AU279" s="19" t="s">
        <v>86</v>
      </c>
    </row>
    <row r="280" s="2" customFormat="1">
      <c r="A280" s="38"/>
      <c r="B280" s="39"/>
      <c r="C280" s="38"/>
      <c r="D280" s="193" t="s">
        <v>166</v>
      </c>
      <c r="E280" s="38"/>
      <c r="F280" s="215" t="s">
        <v>700</v>
      </c>
      <c r="G280" s="38"/>
      <c r="H280" s="38"/>
      <c r="I280" s="195"/>
      <c r="J280" s="38"/>
      <c r="K280" s="38"/>
      <c r="L280" s="39"/>
      <c r="M280" s="196"/>
      <c r="N280" s="197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166</v>
      </c>
      <c r="AU280" s="19" t="s">
        <v>86</v>
      </c>
    </row>
    <row r="281" s="13" customFormat="1">
      <c r="A281" s="13"/>
      <c r="B281" s="200"/>
      <c r="C281" s="13"/>
      <c r="D281" s="193" t="s">
        <v>157</v>
      </c>
      <c r="E281" s="201" t="s">
        <v>1</v>
      </c>
      <c r="F281" s="202" t="s">
        <v>701</v>
      </c>
      <c r="G281" s="13"/>
      <c r="H281" s="201" t="s">
        <v>1</v>
      </c>
      <c r="I281" s="203"/>
      <c r="J281" s="13"/>
      <c r="K281" s="13"/>
      <c r="L281" s="200"/>
      <c r="M281" s="204"/>
      <c r="N281" s="205"/>
      <c r="O281" s="205"/>
      <c r="P281" s="205"/>
      <c r="Q281" s="205"/>
      <c r="R281" s="205"/>
      <c r="S281" s="205"/>
      <c r="T281" s="206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01" t="s">
        <v>157</v>
      </c>
      <c r="AU281" s="201" t="s">
        <v>86</v>
      </c>
      <c r="AV281" s="13" t="s">
        <v>84</v>
      </c>
      <c r="AW281" s="13" t="s">
        <v>33</v>
      </c>
      <c r="AX281" s="13" t="s">
        <v>34</v>
      </c>
      <c r="AY281" s="201" t="s">
        <v>144</v>
      </c>
    </row>
    <row r="282" s="13" customFormat="1">
      <c r="A282" s="13"/>
      <c r="B282" s="200"/>
      <c r="C282" s="13"/>
      <c r="D282" s="193" t="s">
        <v>157</v>
      </c>
      <c r="E282" s="201" t="s">
        <v>1</v>
      </c>
      <c r="F282" s="202" t="s">
        <v>702</v>
      </c>
      <c r="G282" s="13"/>
      <c r="H282" s="201" t="s">
        <v>1</v>
      </c>
      <c r="I282" s="203"/>
      <c r="J282" s="13"/>
      <c r="K282" s="13"/>
      <c r="L282" s="200"/>
      <c r="M282" s="204"/>
      <c r="N282" s="205"/>
      <c r="O282" s="205"/>
      <c r="P282" s="205"/>
      <c r="Q282" s="205"/>
      <c r="R282" s="205"/>
      <c r="S282" s="205"/>
      <c r="T282" s="206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01" t="s">
        <v>157</v>
      </c>
      <c r="AU282" s="201" t="s">
        <v>86</v>
      </c>
      <c r="AV282" s="13" t="s">
        <v>84</v>
      </c>
      <c r="AW282" s="13" t="s">
        <v>33</v>
      </c>
      <c r="AX282" s="13" t="s">
        <v>34</v>
      </c>
      <c r="AY282" s="201" t="s">
        <v>144</v>
      </c>
    </row>
    <row r="283" s="14" customFormat="1">
      <c r="A283" s="14"/>
      <c r="B283" s="207"/>
      <c r="C283" s="14"/>
      <c r="D283" s="193" t="s">
        <v>157</v>
      </c>
      <c r="E283" s="208" t="s">
        <v>1</v>
      </c>
      <c r="F283" s="209" t="s">
        <v>703</v>
      </c>
      <c r="G283" s="14"/>
      <c r="H283" s="210">
        <v>10</v>
      </c>
      <c r="I283" s="211"/>
      <c r="J283" s="14"/>
      <c r="K283" s="14"/>
      <c r="L283" s="207"/>
      <c r="M283" s="212"/>
      <c r="N283" s="213"/>
      <c r="O283" s="213"/>
      <c r="P283" s="213"/>
      <c r="Q283" s="213"/>
      <c r="R283" s="213"/>
      <c r="S283" s="213"/>
      <c r="T283" s="214"/>
      <c r="U283" s="14"/>
      <c r="V283" s="14"/>
      <c r="W283" s="14"/>
      <c r="X283" s="14"/>
      <c r="Y283" s="14"/>
      <c r="Z283" s="14"/>
      <c r="AA283" s="14"/>
      <c r="AB283" s="14"/>
      <c r="AC283" s="14"/>
      <c r="AD283" s="14"/>
      <c r="AE283" s="14"/>
      <c r="AT283" s="208" t="s">
        <v>157</v>
      </c>
      <c r="AU283" s="208" t="s">
        <v>86</v>
      </c>
      <c r="AV283" s="14" t="s">
        <v>86</v>
      </c>
      <c r="AW283" s="14" t="s">
        <v>33</v>
      </c>
      <c r="AX283" s="14" t="s">
        <v>84</v>
      </c>
      <c r="AY283" s="208" t="s">
        <v>144</v>
      </c>
    </row>
    <row r="284" s="2" customFormat="1" ht="37.8" customHeight="1">
      <c r="A284" s="38"/>
      <c r="B284" s="179"/>
      <c r="C284" s="232" t="s">
        <v>355</v>
      </c>
      <c r="D284" s="232" t="s">
        <v>251</v>
      </c>
      <c r="E284" s="233" t="s">
        <v>704</v>
      </c>
      <c r="F284" s="234" t="s">
        <v>705</v>
      </c>
      <c r="G284" s="235" t="s">
        <v>496</v>
      </c>
      <c r="H284" s="236">
        <v>10</v>
      </c>
      <c r="I284" s="237"/>
      <c r="J284" s="238">
        <f>ROUND(I284*H284,2)</f>
        <v>0</v>
      </c>
      <c r="K284" s="234" t="s">
        <v>1</v>
      </c>
      <c r="L284" s="239"/>
      <c r="M284" s="240" t="s">
        <v>1</v>
      </c>
      <c r="N284" s="241" t="s">
        <v>43</v>
      </c>
      <c r="O284" s="77"/>
      <c r="P284" s="189">
        <f>O284*H284</f>
        <v>0</v>
      </c>
      <c r="Q284" s="189">
        <v>0.043999999999999997</v>
      </c>
      <c r="R284" s="189">
        <f>Q284*H284</f>
        <v>0.43999999999999995</v>
      </c>
      <c r="S284" s="189">
        <v>0</v>
      </c>
      <c r="T284" s="190">
        <f>S284*H284</f>
        <v>0</v>
      </c>
      <c r="U284" s="38"/>
      <c r="V284" s="38"/>
      <c r="W284" s="38"/>
      <c r="X284" s="38"/>
      <c r="Y284" s="38"/>
      <c r="Z284" s="38"/>
      <c r="AA284" s="38"/>
      <c r="AB284" s="38"/>
      <c r="AC284" s="38"/>
      <c r="AD284" s="38"/>
      <c r="AE284" s="38"/>
      <c r="AR284" s="191" t="s">
        <v>210</v>
      </c>
      <c r="AT284" s="191" t="s">
        <v>251</v>
      </c>
      <c r="AU284" s="191" t="s">
        <v>86</v>
      </c>
      <c r="AY284" s="19" t="s">
        <v>144</v>
      </c>
      <c r="BE284" s="192">
        <f>IF(N284="základní",J284,0)</f>
        <v>0</v>
      </c>
      <c r="BF284" s="192">
        <f>IF(N284="snížená",J284,0)</f>
        <v>0</v>
      </c>
      <c r="BG284" s="192">
        <f>IF(N284="zákl. přenesená",J284,0)</f>
        <v>0</v>
      </c>
      <c r="BH284" s="192">
        <f>IF(N284="sníž. přenesená",J284,0)</f>
        <v>0</v>
      </c>
      <c r="BI284" s="192">
        <f>IF(N284="nulová",J284,0)</f>
        <v>0</v>
      </c>
      <c r="BJ284" s="19" t="s">
        <v>84</v>
      </c>
      <c r="BK284" s="192">
        <f>ROUND(I284*H284,2)</f>
        <v>0</v>
      </c>
      <c r="BL284" s="19" t="s">
        <v>151</v>
      </c>
      <c r="BM284" s="191" t="s">
        <v>706</v>
      </c>
    </row>
    <row r="285" s="2" customFormat="1">
      <c r="A285" s="38"/>
      <c r="B285" s="39"/>
      <c r="C285" s="38"/>
      <c r="D285" s="193" t="s">
        <v>153</v>
      </c>
      <c r="E285" s="38"/>
      <c r="F285" s="194" t="s">
        <v>705</v>
      </c>
      <c r="G285" s="38"/>
      <c r="H285" s="38"/>
      <c r="I285" s="195"/>
      <c r="J285" s="38"/>
      <c r="K285" s="38"/>
      <c r="L285" s="39"/>
      <c r="M285" s="196"/>
      <c r="N285" s="197"/>
      <c r="O285" s="77"/>
      <c r="P285" s="77"/>
      <c r="Q285" s="77"/>
      <c r="R285" s="77"/>
      <c r="S285" s="77"/>
      <c r="T285" s="78"/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T285" s="19" t="s">
        <v>153</v>
      </c>
      <c r="AU285" s="19" t="s">
        <v>86</v>
      </c>
    </row>
    <row r="286" s="14" customFormat="1">
      <c r="A286" s="14"/>
      <c r="B286" s="207"/>
      <c r="C286" s="14"/>
      <c r="D286" s="193" t="s">
        <v>157</v>
      </c>
      <c r="E286" s="208" t="s">
        <v>1</v>
      </c>
      <c r="F286" s="209" t="s">
        <v>707</v>
      </c>
      <c r="G286" s="14"/>
      <c r="H286" s="210">
        <v>10</v>
      </c>
      <c r="I286" s="211"/>
      <c r="J286" s="14"/>
      <c r="K286" s="14"/>
      <c r="L286" s="207"/>
      <c r="M286" s="212"/>
      <c r="N286" s="213"/>
      <c r="O286" s="213"/>
      <c r="P286" s="213"/>
      <c r="Q286" s="213"/>
      <c r="R286" s="213"/>
      <c r="S286" s="213"/>
      <c r="T286" s="214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08" t="s">
        <v>157</v>
      </c>
      <c r="AU286" s="208" t="s">
        <v>86</v>
      </c>
      <c r="AV286" s="14" t="s">
        <v>86</v>
      </c>
      <c r="AW286" s="14" t="s">
        <v>33</v>
      </c>
      <c r="AX286" s="14" t="s">
        <v>84</v>
      </c>
      <c r="AY286" s="208" t="s">
        <v>144</v>
      </c>
    </row>
    <row r="287" s="2" customFormat="1" ht="21.75" customHeight="1">
      <c r="A287" s="38"/>
      <c r="B287" s="179"/>
      <c r="C287" s="180" t="s">
        <v>363</v>
      </c>
      <c r="D287" s="180" t="s">
        <v>146</v>
      </c>
      <c r="E287" s="181" t="s">
        <v>429</v>
      </c>
      <c r="F287" s="182" t="s">
        <v>430</v>
      </c>
      <c r="G287" s="183" t="s">
        <v>149</v>
      </c>
      <c r="H287" s="184">
        <v>2</v>
      </c>
      <c r="I287" s="185"/>
      <c r="J287" s="186">
        <f>ROUND(I287*H287,2)</f>
        <v>0</v>
      </c>
      <c r="K287" s="182" t="s">
        <v>1</v>
      </c>
      <c r="L287" s="39"/>
      <c r="M287" s="187" t="s">
        <v>1</v>
      </c>
      <c r="N287" s="188" t="s">
        <v>43</v>
      </c>
      <c r="O287" s="77"/>
      <c r="P287" s="189">
        <f>O287*H287</f>
        <v>0</v>
      </c>
      <c r="Q287" s="189">
        <v>0.11171</v>
      </c>
      <c r="R287" s="189">
        <f>Q287*H287</f>
        <v>0.22342000000000001</v>
      </c>
      <c r="S287" s="189">
        <v>0</v>
      </c>
      <c r="T287" s="190">
        <f>S287*H287</f>
        <v>0</v>
      </c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R287" s="191" t="s">
        <v>151</v>
      </c>
      <c r="AT287" s="191" t="s">
        <v>146</v>
      </c>
      <c r="AU287" s="191" t="s">
        <v>86</v>
      </c>
      <c r="AY287" s="19" t="s">
        <v>144</v>
      </c>
      <c r="BE287" s="192">
        <f>IF(N287="základní",J287,0)</f>
        <v>0</v>
      </c>
      <c r="BF287" s="192">
        <f>IF(N287="snížená",J287,0)</f>
        <v>0</v>
      </c>
      <c r="BG287" s="192">
        <f>IF(N287="zákl. přenesená",J287,0)</f>
        <v>0</v>
      </c>
      <c r="BH287" s="192">
        <f>IF(N287="sníž. přenesená",J287,0)</f>
        <v>0</v>
      </c>
      <c r="BI287" s="192">
        <f>IF(N287="nulová",J287,0)</f>
        <v>0</v>
      </c>
      <c r="BJ287" s="19" t="s">
        <v>84</v>
      </c>
      <c r="BK287" s="192">
        <f>ROUND(I287*H287,2)</f>
        <v>0</v>
      </c>
      <c r="BL287" s="19" t="s">
        <v>151</v>
      </c>
      <c r="BM287" s="191" t="s">
        <v>708</v>
      </c>
    </row>
    <row r="288" s="2" customFormat="1">
      <c r="A288" s="38"/>
      <c r="B288" s="39"/>
      <c r="C288" s="38"/>
      <c r="D288" s="193" t="s">
        <v>153</v>
      </c>
      <c r="E288" s="38"/>
      <c r="F288" s="194" t="s">
        <v>430</v>
      </c>
      <c r="G288" s="38"/>
      <c r="H288" s="38"/>
      <c r="I288" s="195"/>
      <c r="J288" s="38"/>
      <c r="K288" s="38"/>
      <c r="L288" s="39"/>
      <c r="M288" s="196"/>
      <c r="N288" s="197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153</v>
      </c>
      <c r="AU288" s="19" t="s">
        <v>86</v>
      </c>
    </row>
    <row r="289" s="2" customFormat="1">
      <c r="A289" s="38"/>
      <c r="B289" s="39"/>
      <c r="C289" s="38"/>
      <c r="D289" s="193" t="s">
        <v>166</v>
      </c>
      <c r="E289" s="38"/>
      <c r="F289" s="215" t="s">
        <v>432</v>
      </c>
      <c r="G289" s="38"/>
      <c r="H289" s="38"/>
      <c r="I289" s="195"/>
      <c r="J289" s="38"/>
      <c r="K289" s="38"/>
      <c r="L289" s="39"/>
      <c r="M289" s="196"/>
      <c r="N289" s="197"/>
      <c r="O289" s="77"/>
      <c r="P289" s="77"/>
      <c r="Q289" s="77"/>
      <c r="R289" s="77"/>
      <c r="S289" s="77"/>
      <c r="T289" s="78"/>
      <c r="U289" s="38"/>
      <c r="V289" s="38"/>
      <c r="W289" s="38"/>
      <c r="X289" s="38"/>
      <c r="Y289" s="38"/>
      <c r="Z289" s="38"/>
      <c r="AA289" s="38"/>
      <c r="AB289" s="38"/>
      <c r="AC289" s="38"/>
      <c r="AD289" s="38"/>
      <c r="AE289" s="38"/>
      <c r="AT289" s="19" t="s">
        <v>166</v>
      </c>
      <c r="AU289" s="19" t="s">
        <v>86</v>
      </c>
    </row>
    <row r="290" s="13" customFormat="1">
      <c r="A290" s="13"/>
      <c r="B290" s="200"/>
      <c r="C290" s="13"/>
      <c r="D290" s="193" t="s">
        <v>157</v>
      </c>
      <c r="E290" s="201" t="s">
        <v>1</v>
      </c>
      <c r="F290" s="202" t="s">
        <v>709</v>
      </c>
      <c r="G290" s="13"/>
      <c r="H290" s="201" t="s">
        <v>1</v>
      </c>
      <c r="I290" s="203"/>
      <c r="J290" s="13"/>
      <c r="K290" s="13"/>
      <c r="L290" s="200"/>
      <c r="M290" s="204"/>
      <c r="N290" s="205"/>
      <c r="O290" s="205"/>
      <c r="P290" s="205"/>
      <c r="Q290" s="205"/>
      <c r="R290" s="205"/>
      <c r="S290" s="205"/>
      <c r="T290" s="206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01" t="s">
        <v>157</v>
      </c>
      <c r="AU290" s="201" t="s">
        <v>86</v>
      </c>
      <c r="AV290" s="13" t="s">
        <v>84</v>
      </c>
      <c r="AW290" s="13" t="s">
        <v>33</v>
      </c>
      <c r="AX290" s="13" t="s">
        <v>34</v>
      </c>
      <c r="AY290" s="201" t="s">
        <v>144</v>
      </c>
    </row>
    <row r="291" s="14" customFormat="1">
      <c r="A291" s="14"/>
      <c r="B291" s="207"/>
      <c r="C291" s="14"/>
      <c r="D291" s="193" t="s">
        <v>157</v>
      </c>
      <c r="E291" s="208" t="s">
        <v>1</v>
      </c>
      <c r="F291" s="209" t="s">
        <v>597</v>
      </c>
      <c r="G291" s="14"/>
      <c r="H291" s="210">
        <v>2</v>
      </c>
      <c r="I291" s="211"/>
      <c r="J291" s="14"/>
      <c r="K291" s="14"/>
      <c r="L291" s="207"/>
      <c r="M291" s="212"/>
      <c r="N291" s="213"/>
      <c r="O291" s="213"/>
      <c r="P291" s="213"/>
      <c r="Q291" s="213"/>
      <c r="R291" s="213"/>
      <c r="S291" s="213"/>
      <c r="T291" s="214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08" t="s">
        <v>157</v>
      </c>
      <c r="AU291" s="208" t="s">
        <v>86</v>
      </c>
      <c r="AV291" s="14" t="s">
        <v>86</v>
      </c>
      <c r="AW291" s="14" t="s">
        <v>33</v>
      </c>
      <c r="AX291" s="14" t="s">
        <v>84</v>
      </c>
      <c r="AY291" s="208" t="s">
        <v>144</v>
      </c>
    </row>
    <row r="292" s="2" customFormat="1" ht="16.5" customHeight="1">
      <c r="A292" s="38"/>
      <c r="B292" s="179"/>
      <c r="C292" s="232" t="s">
        <v>370</v>
      </c>
      <c r="D292" s="232" t="s">
        <v>251</v>
      </c>
      <c r="E292" s="233" t="s">
        <v>436</v>
      </c>
      <c r="F292" s="234" t="s">
        <v>437</v>
      </c>
      <c r="G292" s="235" t="s">
        <v>149</v>
      </c>
      <c r="H292" s="236">
        <v>2</v>
      </c>
      <c r="I292" s="237"/>
      <c r="J292" s="238">
        <f>ROUND(I292*H292,2)</f>
        <v>0</v>
      </c>
      <c r="K292" s="234" t="s">
        <v>1</v>
      </c>
      <c r="L292" s="239"/>
      <c r="M292" s="240" t="s">
        <v>1</v>
      </c>
      <c r="N292" s="241" t="s">
        <v>43</v>
      </c>
      <c r="O292" s="77"/>
      <c r="P292" s="189">
        <f>O292*H292</f>
        <v>0</v>
      </c>
      <c r="Q292" s="189">
        <v>0.0094999999999999998</v>
      </c>
      <c r="R292" s="189">
        <f>Q292*H292</f>
        <v>0.019</v>
      </c>
      <c r="S292" s="189">
        <v>0</v>
      </c>
      <c r="T292" s="190">
        <f>S292*H292</f>
        <v>0</v>
      </c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R292" s="191" t="s">
        <v>210</v>
      </c>
      <c r="AT292" s="191" t="s">
        <v>251</v>
      </c>
      <c r="AU292" s="191" t="s">
        <v>86</v>
      </c>
      <c r="AY292" s="19" t="s">
        <v>144</v>
      </c>
      <c r="BE292" s="192">
        <f>IF(N292="základní",J292,0)</f>
        <v>0</v>
      </c>
      <c r="BF292" s="192">
        <f>IF(N292="snížená",J292,0)</f>
        <v>0</v>
      </c>
      <c r="BG292" s="192">
        <f>IF(N292="zákl. přenesená",J292,0)</f>
        <v>0</v>
      </c>
      <c r="BH292" s="192">
        <f>IF(N292="sníž. přenesená",J292,0)</f>
        <v>0</v>
      </c>
      <c r="BI292" s="192">
        <f>IF(N292="nulová",J292,0)</f>
        <v>0</v>
      </c>
      <c r="BJ292" s="19" t="s">
        <v>84</v>
      </c>
      <c r="BK292" s="192">
        <f>ROUND(I292*H292,2)</f>
        <v>0</v>
      </c>
      <c r="BL292" s="19" t="s">
        <v>151</v>
      </c>
      <c r="BM292" s="191" t="s">
        <v>710</v>
      </c>
    </row>
    <row r="293" s="2" customFormat="1">
      <c r="A293" s="38"/>
      <c r="B293" s="39"/>
      <c r="C293" s="38"/>
      <c r="D293" s="193" t="s">
        <v>153</v>
      </c>
      <c r="E293" s="38"/>
      <c r="F293" s="194" t="s">
        <v>437</v>
      </c>
      <c r="G293" s="38"/>
      <c r="H293" s="38"/>
      <c r="I293" s="195"/>
      <c r="J293" s="38"/>
      <c r="K293" s="38"/>
      <c r="L293" s="39"/>
      <c r="M293" s="196"/>
      <c r="N293" s="197"/>
      <c r="O293" s="77"/>
      <c r="P293" s="77"/>
      <c r="Q293" s="77"/>
      <c r="R293" s="77"/>
      <c r="S293" s="77"/>
      <c r="T293" s="78"/>
      <c r="U293" s="38"/>
      <c r="V293" s="38"/>
      <c r="W293" s="38"/>
      <c r="X293" s="38"/>
      <c r="Y293" s="38"/>
      <c r="Z293" s="38"/>
      <c r="AA293" s="38"/>
      <c r="AB293" s="38"/>
      <c r="AC293" s="38"/>
      <c r="AD293" s="38"/>
      <c r="AE293" s="38"/>
      <c r="AT293" s="19" t="s">
        <v>153</v>
      </c>
      <c r="AU293" s="19" t="s">
        <v>86</v>
      </c>
    </row>
    <row r="294" s="14" customFormat="1">
      <c r="A294" s="14"/>
      <c r="B294" s="207"/>
      <c r="C294" s="14"/>
      <c r="D294" s="193" t="s">
        <v>157</v>
      </c>
      <c r="E294" s="208" t="s">
        <v>1</v>
      </c>
      <c r="F294" s="209" t="s">
        <v>711</v>
      </c>
      <c r="G294" s="14"/>
      <c r="H294" s="210">
        <v>2</v>
      </c>
      <c r="I294" s="211"/>
      <c r="J294" s="14"/>
      <c r="K294" s="14"/>
      <c r="L294" s="207"/>
      <c r="M294" s="212"/>
      <c r="N294" s="213"/>
      <c r="O294" s="213"/>
      <c r="P294" s="213"/>
      <c r="Q294" s="213"/>
      <c r="R294" s="213"/>
      <c r="S294" s="213"/>
      <c r="T294" s="214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08" t="s">
        <v>157</v>
      </c>
      <c r="AU294" s="208" t="s">
        <v>86</v>
      </c>
      <c r="AV294" s="14" t="s">
        <v>86</v>
      </c>
      <c r="AW294" s="14" t="s">
        <v>33</v>
      </c>
      <c r="AX294" s="14" t="s">
        <v>84</v>
      </c>
      <c r="AY294" s="208" t="s">
        <v>144</v>
      </c>
    </row>
    <row r="295" s="2" customFormat="1" ht="16.5" customHeight="1">
      <c r="A295" s="38"/>
      <c r="B295" s="179"/>
      <c r="C295" s="180" t="s">
        <v>376</v>
      </c>
      <c r="D295" s="180" t="s">
        <v>146</v>
      </c>
      <c r="E295" s="181" t="s">
        <v>441</v>
      </c>
      <c r="F295" s="182" t="s">
        <v>442</v>
      </c>
      <c r="G295" s="183" t="s">
        <v>149</v>
      </c>
      <c r="H295" s="184">
        <v>11</v>
      </c>
      <c r="I295" s="185"/>
      <c r="J295" s="186">
        <f>ROUND(I295*H295,2)</f>
        <v>0</v>
      </c>
      <c r="K295" s="182" t="s">
        <v>1</v>
      </c>
      <c r="L295" s="39"/>
      <c r="M295" s="187" t="s">
        <v>1</v>
      </c>
      <c r="N295" s="188" t="s">
        <v>43</v>
      </c>
      <c r="O295" s="77"/>
      <c r="P295" s="189">
        <f>O295*H295</f>
        <v>0</v>
      </c>
      <c r="Q295" s="189">
        <v>4.0000000000000003E-05</v>
      </c>
      <c r="R295" s="189">
        <f>Q295*H295</f>
        <v>0.00044000000000000002</v>
      </c>
      <c r="S295" s="189">
        <v>0</v>
      </c>
      <c r="T295" s="190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1" t="s">
        <v>151</v>
      </c>
      <c r="AT295" s="191" t="s">
        <v>146</v>
      </c>
      <c r="AU295" s="191" t="s">
        <v>86</v>
      </c>
      <c r="AY295" s="19" t="s">
        <v>144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9" t="s">
        <v>84</v>
      </c>
      <c r="BK295" s="192">
        <f>ROUND(I295*H295,2)</f>
        <v>0</v>
      </c>
      <c r="BL295" s="19" t="s">
        <v>151</v>
      </c>
      <c r="BM295" s="191" t="s">
        <v>712</v>
      </c>
    </row>
    <row r="296" s="2" customFormat="1">
      <c r="A296" s="38"/>
      <c r="B296" s="39"/>
      <c r="C296" s="38"/>
      <c r="D296" s="193" t="s">
        <v>153</v>
      </c>
      <c r="E296" s="38"/>
      <c r="F296" s="194" t="s">
        <v>442</v>
      </c>
      <c r="G296" s="38"/>
      <c r="H296" s="38"/>
      <c r="I296" s="195"/>
      <c r="J296" s="38"/>
      <c r="K296" s="38"/>
      <c r="L296" s="39"/>
      <c r="M296" s="196"/>
      <c r="N296" s="197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153</v>
      </c>
      <c r="AU296" s="19" t="s">
        <v>86</v>
      </c>
    </row>
    <row r="297" s="2" customFormat="1">
      <c r="A297" s="38"/>
      <c r="B297" s="39"/>
      <c r="C297" s="38"/>
      <c r="D297" s="193" t="s">
        <v>166</v>
      </c>
      <c r="E297" s="38"/>
      <c r="F297" s="215" t="s">
        <v>444</v>
      </c>
      <c r="G297" s="38"/>
      <c r="H297" s="38"/>
      <c r="I297" s="195"/>
      <c r="J297" s="38"/>
      <c r="K297" s="38"/>
      <c r="L297" s="39"/>
      <c r="M297" s="196"/>
      <c r="N297" s="197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166</v>
      </c>
      <c r="AU297" s="19" t="s">
        <v>86</v>
      </c>
    </row>
    <row r="298" s="13" customFormat="1">
      <c r="A298" s="13"/>
      <c r="B298" s="200"/>
      <c r="C298" s="13"/>
      <c r="D298" s="193" t="s">
        <v>157</v>
      </c>
      <c r="E298" s="201" t="s">
        <v>1</v>
      </c>
      <c r="F298" s="202" t="s">
        <v>709</v>
      </c>
      <c r="G298" s="13"/>
      <c r="H298" s="201" t="s">
        <v>1</v>
      </c>
      <c r="I298" s="203"/>
      <c r="J298" s="13"/>
      <c r="K298" s="13"/>
      <c r="L298" s="200"/>
      <c r="M298" s="204"/>
      <c r="N298" s="205"/>
      <c r="O298" s="205"/>
      <c r="P298" s="205"/>
      <c r="Q298" s="205"/>
      <c r="R298" s="205"/>
      <c r="S298" s="205"/>
      <c r="T298" s="206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01" t="s">
        <v>157</v>
      </c>
      <c r="AU298" s="201" t="s">
        <v>86</v>
      </c>
      <c r="AV298" s="13" t="s">
        <v>84</v>
      </c>
      <c r="AW298" s="13" t="s">
        <v>33</v>
      </c>
      <c r="AX298" s="13" t="s">
        <v>34</v>
      </c>
      <c r="AY298" s="201" t="s">
        <v>144</v>
      </c>
    </row>
    <row r="299" s="14" customFormat="1">
      <c r="A299" s="14"/>
      <c r="B299" s="207"/>
      <c r="C299" s="14"/>
      <c r="D299" s="193" t="s">
        <v>157</v>
      </c>
      <c r="E299" s="208" t="s">
        <v>1</v>
      </c>
      <c r="F299" s="209" t="s">
        <v>713</v>
      </c>
      <c r="G299" s="14"/>
      <c r="H299" s="210">
        <v>11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157</v>
      </c>
      <c r="AU299" s="208" t="s">
        <v>86</v>
      </c>
      <c r="AV299" s="14" t="s">
        <v>86</v>
      </c>
      <c r="AW299" s="14" t="s">
        <v>33</v>
      </c>
      <c r="AX299" s="14" t="s">
        <v>84</v>
      </c>
      <c r="AY299" s="208" t="s">
        <v>144</v>
      </c>
    </row>
    <row r="300" s="2" customFormat="1" ht="16.5" customHeight="1">
      <c r="A300" s="38"/>
      <c r="B300" s="179"/>
      <c r="C300" s="232" t="s">
        <v>383</v>
      </c>
      <c r="D300" s="232" t="s">
        <v>251</v>
      </c>
      <c r="E300" s="233" t="s">
        <v>447</v>
      </c>
      <c r="F300" s="234" t="s">
        <v>448</v>
      </c>
      <c r="G300" s="235" t="s">
        <v>149</v>
      </c>
      <c r="H300" s="236">
        <v>11</v>
      </c>
      <c r="I300" s="237"/>
      <c r="J300" s="238">
        <f>ROUND(I300*H300,2)</f>
        <v>0</v>
      </c>
      <c r="K300" s="234" t="s">
        <v>1</v>
      </c>
      <c r="L300" s="239"/>
      <c r="M300" s="240" t="s">
        <v>1</v>
      </c>
      <c r="N300" s="241" t="s">
        <v>43</v>
      </c>
      <c r="O300" s="77"/>
      <c r="P300" s="189">
        <f>O300*H300</f>
        <v>0</v>
      </c>
      <c r="Q300" s="189">
        <v>0.00040000000000000002</v>
      </c>
      <c r="R300" s="189">
        <f>Q300*H300</f>
        <v>0.0044000000000000003</v>
      </c>
      <c r="S300" s="189">
        <v>0</v>
      </c>
      <c r="T300" s="190">
        <f>S300*H300</f>
        <v>0</v>
      </c>
      <c r="U300" s="38"/>
      <c r="V300" s="38"/>
      <c r="W300" s="38"/>
      <c r="X300" s="38"/>
      <c r="Y300" s="38"/>
      <c r="Z300" s="38"/>
      <c r="AA300" s="38"/>
      <c r="AB300" s="38"/>
      <c r="AC300" s="38"/>
      <c r="AD300" s="38"/>
      <c r="AE300" s="38"/>
      <c r="AR300" s="191" t="s">
        <v>210</v>
      </c>
      <c r="AT300" s="191" t="s">
        <v>251</v>
      </c>
      <c r="AU300" s="191" t="s">
        <v>86</v>
      </c>
      <c r="AY300" s="19" t="s">
        <v>144</v>
      </c>
      <c r="BE300" s="192">
        <f>IF(N300="základní",J300,0)</f>
        <v>0</v>
      </c>
      <c r="BF300" s="192">
        <f>IF(N300="snížená",J300,0)</f>
        <v>0</v>
      </c>
      <c r="BG300" s="192">
        <f>IF(N300="zákl. přenesená",J300,0)</f>
        <v>0</v>
      </c>
      <c r="BH300" s="192">
        <f>IF(N300="sníž. přenesená",J300,0)</f>
        <v>0</v>
      </c>
      <c r="BI300" s="192">
        <f>IF(N300="nulová",J300,0)</f>
        <v>0</v>
      </c>
      <c r="BJ300" s="19" t="s">
        <v>84</v>
      </c>
      <c r="BK300" s="192">
        <f>ROUND(I300*H300,2)</f>
        <v>0</v>
      </c>
      <c r="BL300" s="19" t="s">
        <v>151</v>
      </c>
      <c r="BM300" s="191" t="s">
        <v>714</v>
      </c>
    </row>
    <row r="301" s="2" customFormat="1">
      <c r="A301" s="38"/>
      <c r="B301" s="39"/>
      <c r="C301" s="38"/>
      <c r="D301" s="193" t="s">
        <v>153</v>
      </c>
      <c r="E301" s="38"/>
      <c r="F301" s="194" t="s">
        <v>448</v>
      </c>
      <c r="G301" s="38"/>
      <c r="H301" s="38"/>
      <c r="I301" s="195"/>
      <c r="J301" s="38"/>
      <c r="K301" s="38"/>
      <c r="L301" s="39"/>
      <c r="M301" s="196"/>
      <c r="N301" s="197"/>
      <c r="O301" s="77"/>
      <c r="P301" s="77"/>
      <c r="Q301" s="77"/>
      <c r="R301" s="77"/>
      <c r="S301" s="77"/>
      <c r="T301" s="78"/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T301" s="19" t="s">
        <v>153</v>
      </c>
      <c r="AU301" s="19" t="s">
        <v>86</v>
      </c>
    </row>
    <row r="302" s="14" customFormat="1">
      <c r="A302" s="14"/>
      <c r="B302" s="207"/>
      <c r="C302" s="14"/>
      <c r="D302" s="193" t="s">
        <v>157</v>
      </c>
      <c r="E302" s="208" t="s">
        <v>1</v>
      </c>
      <c r="F302" s="209" t="s">
        <v>715</v>
      </c>
      <c r="G302" s="14"/>
      <c r="H302" s="210">
        <v>11</v>
      </c>
      <c r="I302" s="211"/>
      <c r="J302" s="14"/>
      <c r="K302" s="14"/>
      <c r="L302" s="207"/>
      <c r="M302" s="212"/>
      <c r="N302" s="213"/>
      <c r="O302" s="213"/>
      <c r="P302" s="213"/>
      <c r="Q302" s="213"/>
      <c r="R302" s="213"/>
      <c r="S302" s="213"/>
      <c r="T302" s="214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08" t="s">
        <v>157</v>
      </c>
      <c r="AU302" s="208" t="s">
        <v>86</v>
      </c>
      <c r="AV302" s="14" t="s">
        <v>86</v>
      </c>
      <c r="AW302" s="14" t="s">
        <v>33</v>
      </c>
      <c r="AX302" s="14" t="s">
        <v>84</v>
      </c>
      <c r="AY302" s="208" t="s">
        <v>144</v>
      </c>
    </row>
    <row r="303" s="2" customFormat="1" ht="24.15" customHeight="1">
      <c r="A303" s="38"/>
      <c r="B303" s="179"/>
      <c r="C303" s="180" t="s">
        <v>391</v>
      </c>
      <c r="D303" s="180" t="s">
        <v>146</v>
      </c>
      <c r="E303" s="181" t="s">
        <v>452</v>
      </c>
      <c r="F303" s="182" t="s">
        <v>453</v>
      </c>
      <c r="G303" s="183" t="s">
        <v>149</v>
      </c>
      <c r="H303" s="184">
        <v>5</v>
      </c>
      <c r="I303" s="185"/>
      <c r="J303" s="186">
        <f>ROUND(I303*H303,2)</f>
        <v>0</v>
      </c>
      <c r="K303" s="182" t="s">
        <v>150</v>
      </c>
      <c r="L303" s="39"/>
      <c r="M303" s="187" t="s">
        <v>1</v>
      </c>
      <c r="N303" s="188" t="s">
        <v>43</v>
      </c>
      <c r="O303" s="77"/>
      <c r="P303" s="189">
        <f>O303*H303</f>
        <v>0</v>
      </c>
      <c r="Q303" s="189">
        <v>0.00069999999999999999</v>
      </c>
      <c r="R303" s="189">
        <f>Q303*H303</f>
        <v>0.0035000000000000001</v>
      </c>
      <c r="S303" s="189">
        <v>0</v>
      </c>
      <c r="T303" s="190">
        <f>S303*H303</f>
        <v>0</v>
      </c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R303" s="191" t="s">
        <v>151</v>
      </c>
      <c r="AT303" s="191" t="s">
        <v>146</v>
      </c>
      <c r="AU303" s="191" t="s">
        <v>86</v>
      </c>
      <c r="AY303" s="19" t="s">
        <v>144</v>
      </c>
      <c r="BE303" s="192">
        <f>IF(N303="základní",J303,0)</f>
        <v>0</v>
      </c>
      <c r="BF303" s="192">
        <f>IF(N303="snížená",J303,0)</f>
        <v>0</v>
      </c>
      <c r="BG303" s="192">
        <f>IF(N303="zákl. přenesená",J303,0)</f>
        <v>0</v>
      </c>
      <c r="BH303" s="192">
        <f>IF(N303="sníž. přenesená",J303,0)</f>
        <v>0</v>
      </c>
      <c r="BI303" s="192">
        <f>IF(N303="nulová",J303,0)</f>
        <v>0</v>
      </c>
      <c r="BJ303" s="19" t="s">
        <v>84</v>
      </c>
      <c r="BK303" s="192">
        <f>ROUND(I303*H303,2)</f>
        <v>0</v>
      </c>
      <c r="BL303" s="19" t="s">
        <v>151</v>
      </c>
      <c r="BM303" s="191" t="s">
        <v>454</v>
      </c>
    </row>
    <row r="304" s="2" customFormat="1">
      <c r="A304" s="38"/>
      <c r="B304" s="39"/>
      <c r="C304" s="38"/>
      <c r="D304" s="193" t="s">
        <v>153</v>
      </c>
      <c r="E304" s="38"/>
      <c r="F304" s="194" t="s">
        <v>455</v>
      </c>
      <c r="G304" s="38"/>
      <c r="H304" s="38"/>
      <c r="I304" s="195"/>
      <c r="J304" s="38"/>
      <c r="K304" s="38"/>
      <c r="L304" s="39"/>
      <c r="M304" s="196"/>
      <c r="N304" s="197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153</v>
      </c>
      <c r="AU304" s="19" t="s">
        <v>86</v>
      </c>
    </row>
    <row r="305" s="2" customFormat="1">
      <c r="A305" s="38"/>
      <c r="B305" s="39"/>
      <c r="C305" s="38"/>
      <c r="D305" s="198" t="s">
        <v>155</v>
      </c>
      <c r="E305" s="38"/>
      <c r="F305" s="199" t="s">
        <v>456</v>
      </c>
      <c r="G305" s="38"/>
      <c r="H305" s="38"/>
      <c r="I305" s="195"/>
      <c r="J305" s="38"/>
      <c r="K305" s="38"/>
      <c r="L305" s="39"/>
      <c r="M305" s="196"/>
      <c r="N305" s="197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155</v>
      </c>
      <c r="AU305" s="19" t="s">
        <v>86</v>
      </c>
    </row>
    <row r="306" s="2" customFormat="1">
      <c r="A306" s="38"/>
      <c r="B306" s="39"/>
      <c r="C306" s="38"/>
      <c r="D306" s="193" t="s">
        <v>166</v>
      </c>
      <c r="E306" s="38"/>
      <c r="F306" s="215" t="s">
        <v>457</v>
      </c>
      <c r="G306" s="38"/>
      <c r="H306" s="38"/>
      <c r="I306" s="195"/>
      <c r="J306" s="38"/>
      <c r="K306" s="38"/>
      <c r="L306" s="39"/>
      <c r="M306" s="196"/>
      <c r="N306" s="197"/>
      <c r="O306" s="77"/>
      <c r="P306" s="77"/>
      <c r="Q306" s="77"/>
      <c r="R306" s="77"/>
      <c r="S306" s="77"/>
      <c r="T306" s="78"/>
      <c r="U306" s="38"/>
      <c r="V306" s="38"/>
      <c r="W306" s="38"/>
      <c r="X306" s="38"/>
      <c r="Y306" s="38"/>
      <c r="Z306" s="38"/>
      <c r="AA306" s="38"/>
      <c r="AB306" s="38"/>
      <c r="AC306" s="38"/>
      <c r="AD306" s="38"/>
      <c r="AE306" s="38"/>
      <c r="AT306" s="19" t="s">
        <v>166</v>
      </c>
      <c r="AU306" s="19" t="s">
        <v>86</v>
      </c>
    </row>
    <row r="307" s="13" customFormat="1">
      <c r="A307" s="13"/>
      <c r="B307" s="200"/>
      <c r="C307" s="13"/>
      <c r="D307" s="193" t="s">
        <v>157</v>
      </c>
      <c r="E307" s="201" t="s">
        <v>1</v>
      </c>
      <c r="F307" s="202" t="s">
        <v>709</v>
      </c>
      <c r="G307" s="13"/>
      <c r="H307" s="201" t="s">
        <v>1</v>
      </c>
      <c r="I307" s="203"/>
      <c r="J307" s="13"/>
      <c r="K307" s="13"/>
      <c r="L307" s="200"/>
      <c r="M307" s="204"/>
      <c r="N307" s="205"/>
      <c r="O307" s="205"/>
      <c r="P307" s="205"/>
      <c r="Q307" s="205"/>
      <c r="R307" s="205"/>
      <c r="S307" s="205"/>
      <c r="T307" s="206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01" t="s">
        <v>157</v>
      </c>
      <c r="AU307" s="201" t="s">
        <v>86</v>
      </c>
      <c r="AV307" s="13" t="s">
        <v>84</v>
      </c>
      <c r="AW307" s="13" t="s">
        <v>33</v>
      </c>
      <c r="AX307" s="13" t="s">
        <v>34</v>
      </c>
      <c r="AY307" s="201" t="s">
        <v>144</v>
      </c>
    </row>
    <row r="308" s="14" customFormat="1">
      <c r="A308" s="14"/>
      <c r="B308" s="207"/>
      <c r="C308" s="14"/>
      <c r="D308" s="193" t="s">
        <v>157</v>
      </c>
      <c r="E308" s="208" t="s">
        <v>1</v>
      </c>
      <c r="F308" s="209" t="s">
        <v>716</v>
      </c>
      <c r="G308" s="14"/>
      <c r="H308" s="210">
        <v>1</v>
      </c>
      <c r="I308" s="211"/>
      <c r="J308" s="14"/>
      <c r="K308" s="14"/>
      <c r="L308" s="207"/>
      <c r="M308" s="212"/>
      <c r="N308" s="213"/>
      <c r="O308" s="213"/>
      <c r="P308" s="213"/>
      <c r="Q308" s="213"/>
      <c r="R308" s="213"/>
      <c r="S308" s="213"/>
      <c r="T308" s="214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08" t="s">
        <v>157</v>
      </c>
      <c r="AU308" s="208" t="s">
        <v>86</v>
      </c>
      <c r="AV308" s="14" t="s">
        <v>86</v>
      </c>
      <c r="AW308" s="14" t="s">
        <v>33</v>
      </c>
      <c r="AX308" s="14" t="s">
        <v>34</v>
      </c>
      <c r="AY308" s="208" t="s">
        <v>144</v>
      </c>
    </row>
    <row r="309" s="14" customFormat="1">
      <c r="A309" s="14"/>
      <c r="B309" s="207"/>
      <c r="C309" s="14"/>
      <c r="D309" s="193" t="s">
        <v>157</v>
      </c>
      <c r="E309" s="208" t="s">
        <v>1</v>
      </c>
      <c r="F309" s="209" t="s">
        <v>460</v>
      </c>
      <c r="G309" s="14"/>
      <c r="H309" s="210">
        <v>1</v>
      </c>
      <c r="I309" s="211"/>
      <c r="J309" s="14"/>
      <c r="K309" s="14"/>
      <c r="L309" s="207"/>
      <c r="M309" s="212"/>
      <c r="N309" s="213"/>
      <c r="O309" s="213"/>
      <c r="P309" s="213"/>
      <c r="Q309" s="213"/>
      <c r="R309" s="213"/>
      <c r="S309" s="213"/>
      <c r="T309" s="214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208" t="s">
        <v>157</v>
      </c>
      <c r="AU309" s="208" t="s">
        <v>86</v>
      </c>
      <c r="AV309" s="14" t="s">
        <v>86</v>
      </c>
      <c r="AW309" s="14" t="s">
        <v>33</v>
      </c>
      <c r="AX309" s="14" t="s">
        <v>34</v>
      </c>
      <c r="AY309" s="208" t="s">
        <v>144</v>
      </c>
    </row>
    <row r="310" s="14" customFormat="1">
      <c r="A310" s="14"/>
      <c r="B310" s="207"/>
      <c r="C310" s="14"/>
      <c r="D310" s="193" t="s">
        <v>157</v>
      </c>
      <c r="E310" s="208" t="s">
        <v>1</v>
      </c>
      <c r="F310" s="209" t="s">
        <v>717</v>
      </c>
      <c r="G310" s="14"/>
      <c r="H310" s="210">
        <v>1</v>
      </c>
      <c r="I310" s="211"/>
      <c r="J310" s="14"/>
      <c r="K310" s="14"/>
      <c r="L310" s="207"/>
      <c r="M310" s="212"/>
      <c r="N310" s="213"/>
      <c r="O310" s="213"/>
      <c r="P310" s="213"/>
      <c r="Q310" s="213"/>
      <c r="R310" s="213"/>
      <c r="S310" s="213"/>
      <c r="T310" s="2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08" t="s">
        <v>157</v>
      </c>
      <c r="AU310" s="208" t="s">
        <v>86</v>
      </c>
      <c r="AV310" s="14" t="s">
        <v>86</v>
      </c>
      <c r="AW310" s="14" t="s">
        <v>33</v>
      </c>
      <c r="AX310" s="14" t="s">
        <v>34</v>
      </c>
      <c r="AY310" s="208" t="s">
        <v>144</v>
      </c>
    </row>
    <row r="311" s="14" customFormat="1">
      <c r="A311" s="14"/>
      <c r="B311" s="207"/>
      <c r="C311" s="14"/>
      <c r="D311" s="193" t="s">
        <v>157</v>
      </c>
      <c r="E311" s="208" t="s">
        <v>1</v>
      </c>
      <c r="F311" s="209" t="s">
        <v>461</v>
      </c>
      <c r="G311" s="14"/>
      <c r="H311" s="210">
        <v>1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157</v>
      </c>
      <c r="AU311" s="208" t="s">
        <v>86</v>
      </c>
      <c r="AV311" s="14" t="s">
        <v>86</v>
      </c>
      <c r="AW311" s="14" t="s">
        <v>33</v>
      </c>
      <c r="AX311" s="14" t="s">
        <v>34</v>
      </c>
      <c r="AY311" s="208" t="s">
        <v>144</v>
      </c>
    </row>
    <row r="312" s="14" customFormat="1">
      <c r="A312" s="14"/>
      <c r="B312" s="207"/>
      <c r="C312" s="14"/>
      <c r="D312" s="193" t="s">
        <v>157</v>
      </c>
      <c r="E312" s="208" t="s">
        <v>1</v>
      </c>
      <c r="F312" s="209" t="s">
        <v>462</v>
      </c>
      <c r="G312" s="14"/>
      <c r="H312" s="210">
        <v>1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157</v>
      </c>
      <c r="AU312" s="208" t="s">
        <v>86</v>
      </c>
      <c r="AV312" s="14" t="s">
        <v>86</v>
      </c>
      <c r="AW312" s="14" t="s">
        <v>33</v>
      </c>
      <c r="AX312" s="14" t="s">
        <v>34</v>
      </c>
      <c r="AY312" s="208" t="s">
        <v>144</v>
      </c>
    </row>
    <row r="313" s="15" customFormat="1">
      <c r="A313" s="15"/>
      <c r="B313" s="216"/>
      <c r="C313" s="15"/>
      <c r="D313" s="193" t="s">
        <v>157</v>
      </c>
      <c r="E313" s="217" t="s">
        <v>1</v>
      </c>
      <c r="F313" s="218" t="s">
        <v>184</v>
      </c>
      <c r="G313" s="15"/>
      <c r="H313" s="219">
        <v>5</v>
      </c>
      <c r="I313" s="220"/>
      <c r="J313" s="15"/>
      <c r="K313" s="15"/>
      <c r="L313" s="216"/>
      <c r="M313" s="221"/>
      <c r="N313" s="222"/>
      <c r="O313" s="222"/>
      <c r="P313" s="222"/>
      <c r="Q313" s="222"/>
      <c r="R313" s="222"/>
      <c r="S313" s="222"/>
      <c r="T313" s="223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7" t="s">
        <v>157</v>
      </c>
      <c r="AU313" s="217" t="s">
        <v>86</v>
      </c>
      <c r="AV313" s="15" t="s">
        <v>151</v>
      </c>
      <c r="AW313" s="15" t="s">
        <v>33</v>
      </c>
      <c r="AX313" s="15" t="s">
        <v>84</v>
      </c>
      <c r="AY313" s="217" t="s">
        <v>144</v>
      </c>
    </row>
    <row r="314" s="2" customFormat="1" ht="24.15" customHeight="1">
      <c r="A314" s="38"/>
      <c r="B314" s="179"/>
      <c r="C314" s="232" t="s">
        <v>397</v>
      </c>
      <c r="D314" s="232" t="s">
        <v>251</v>
      </c>
      <c r="E314" s="233" t="s">
        <v>465</v>
      </c>
      <c r="F314" s="234" t="s">
        <v>466</v>
      </c>
      <c r="G314" s="235" t="s">
        <v>149</v>
      </c>
      <c r="H314" s="236">
        <v>2</v>
      </c>
      <c r="I314" s="237"/>
      <c r="J314" s="238">
        <f>ROUND(I314*H314,2)</f>
        <v>0</v>
      </c>
      <c r="K314" s="234" t="s">
        <v>150</v>
      </c>
      <c r="L314" s="239"/>
      <c r="M314" s="240" t="s">
        <v>1</v>
      </c>
      <c r="N314" s="241" t="s">
        <v>43</v>
      </c>
      <c r="O314" s="77"/>
      <c r="P314" s="189">
        <f>O314*H314</f>
        <v>0</v>
      </c>
      <c r="Q314" s="189">
        <v>0.0012999999999999999</v>
      </c>
      <c r="R314" s="189">
        <f>Q314*H314</f>
        <v>0.0025999999999999999</v>
      </c>
      <c r="S314" s="189">
        <v>0</v>
      </c>
      <c r="T314" s="190">
        <f>S314*H314</f>
        <v>0</v>
      </c>
      <c r="U314" s="38"/>
      <c r="V314" s="38"/>
      <c r="W314" s="38"/>
      <c r="X314" s="38"/>
      <c r="Y314" s="38"/>
      <c r="Z314" s="38"/>
      <c r="AA314" s="38"/>
      <c r="AB314" s="38"/>
      <c r="AC314" s="38"/>
      <c r="AD314" s="38"/>
      <c r="AE314" s="38"/>
      <c r="AR314" s="191" t="s">
        <v>210</v>
      </c>
      <c r="AT314" s="191" t="s">
        <v>251</v>
      </c>
      <c r="AU314" s="191" t="s">
        <v>86</v>
      </c>
      <c r="AY314" s="19" t="s">
        <v>144</v>
      </c>
      <c r="BE314" s="192">
        <f>IF(N314="základní",J314,0)</f>
        <v>0</v>
      </c>
      <c r="BF314" s="192">
        <f>IF(N314="snížená",J314,0)</f>
        <v>0</v>
      </c>
      <c r="BG314" s="192">
        <f>IF(N314="zákl. přenesená",J314,0)</f>
        <v>0</v>
      </c>
      <c r="BH314" s="192">
        <f>IF(N314="sníž. přenesená",J314,0)</f>
        <v>0</v>
      </c>
      <c r="BI314" s="192">
        <f>IF(N314="nulová",J314,0)</f>
        <v>0</v>
      </c>
      <c r="BJ314" s="19" t="s">
        <v>84</v>
      </c>
      <c r="BK314" s="192">
        <f>ROUND(I314*H314,2)</f>
        <v>0</v>
      </c>
      <c r="BL314" s="19" t="s">
        <v>151</v>
      </c>
      <c r="BM314" s="191" t="s">
        <v>467</v>
      </c>
    </row>
    <row r="315" s="2" customFormat="1">
      <c r="A315" s="38"/>
      <c r="B315" s="39"/>
      <c r="C315" s="38"/>
      <c r="D315" s="193" t="s">
        <v>153</v>
      </c>
      <c r="E315" s="38"/>
      <c r="F315" s="194" t="s">
        <v>466</v>
      </c>
      <c r="G315" s="38"/>
      <c r="H315" s="38"/>
      <c r="I315" s="195"/>
      <c r="J315" s="38"/>
      <c r="K315" s="38"/>
      <c r="L315" s="39"/>
      <c r="M315" s="196"/>
      <c r="N315" s="197"/>
      <c r="O315" s="77"/>
      <c r="P315" s="77"/>
      <c r="Q315" s="77"/>
      <c r="R315" s="77"/>
      <c r="S315" s="77"/>
      <c r="T315" s="78"/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T315" s="19" t="s">
        <v>153</v>
      </c>
      <c r="AU315" s="19" t="s">
        <v>86</v>
      </c>
    </row>
    <row r="316" s="13" customFormat="1">
      <c r="A316" s="13"/>
      <c r="B316" s="200"/>
      <c r="C316" s="13"/>
      <c r="D316" s="193" t="s">
        <v>157</v>
      </c>
      <c r="E316" s="201" t="s">
        <v>1</v>
      </c>
      <c r="F316" s="202" t="s">
        <v>468</v>
      </c>
      <c r="G316" s="13"/>
      <c r="H316" s="201" t="s">
        <v>1</v>
      </c>
      <c r="I316" s="203"/>
      <c r="J316" s="13"/>
      <c r="K316" s="13"/>
      <c r="L316" s="200"/>
      <c r="M316" s="204"/>
      <c r="N316" s="205"/>
      <c r="O316" s="205"/>
      <c r="P316" s="205"/>
      <c r="Q316" s="205"/>
      <c r="R316" s="205"/>
      <c r="S316" s="205"/>
      <c r="T316" s="206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01" t="s">
        <v>157</v>
      </c>
      <c r="AU316" s="201" t="s">
        <v>86</v>
      </c>
      <c r="AV316" s="13" t="s">
        <v>84</v>
      </c>
      <c r="AW316" s="13" t="s">
        <v>33</v>
      </c>
      <c r="AX316" s="13" t="s">
        <v>34</v>
      </c>
      <c r="AY316" s="201" t="s">
        <v>144</v>
      </c>
    </row>
    <row r="317" s="14" customFormat="1">
      <c r="A317" s="14"/>
      <c r="B317" s="207"/>
      <c r="C317" s="14"/>
      <c r="D317" s="193" t="s">
        <v>157</v>
      </c>
      <c r="E317" s="208" t="s">
        <v>1</v>
      </c>
      <c r="F317" s="209" t="s">
        <v>716</v>
      </c>
      <c r="G317" s="14"/>
      <c r="H317" s="210">
        <v>1</v>
      </c>
      <c r="I317" s="211"/>
      <c r="J317" s="14"/>
      <c r="K317" s="14"/>
      <c r="L317" s="207"/>
      <c r="M317" s="212"/>
      <c r="N317" s="213"/>
      <c r="O317" s="213"/>
      <c r="P317" s="213"/>
      <c r="Q317" s="213"/>
      <c r="R317" s="213"/>
      <c r="S317" s="213"/>
      <c r="T317" s="214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08" t="s">
        <v>157</v>
      </c>
      <c r="AU317" s="208" t="s">
        <v>86</v>
      </c>
      <c r="AV317" s="14" t="s">
        <v>86</v>
      </c>
      <c r="AW317" s="14" t="s">
        <v>33</v>
      </c>
      <c r="AX317" s="14" t="s">
        <v>34</v>
      </c>
      <c r="AY317" s="208" t="s">
        <v>144</v>
      </c>
    </row>
    <row r="318" s="14" customFormat="1">
      <c r="A318" s="14"/>
      <c r="B318" s="207"/>
      <c r="C318" s="14"/>
      <c r="D318" s="193" t="s">
        <v>157</v>
      </c>
      <c r="E318" s="208" t="s">
        <v>1</v>
      </c>
      <c r="F318" s="209" t="s">
        <v>460</v>
      </c>
      <c r="G318" s="14"/>
      <c r="H318" s="210">
        <v>1</v>
      </c>
      <c r="I318" s="211"/>
      <c r="J318" s="14"/>
      <c r="K318" s="14"/>
      <c r="L318" s="207"/>
      <c r="M318" s="212"/>
      <c r="N318" s="213"/>
      <c r="O318" s="213"/>
      <c r="P318" s="213"/>
      <c r="Q318" s="213"/>
      <c r="R318" s="213"/>
      <c r="S318" s="213"/>
      <c r="T318" s="214"/>
      <c r="U318" s="14"/>
      <c r="V318" s="14"/>
      <c r="W318" s="14"/>
      <c r="X318" s="14"/>
      <c r="Y318" s="14"/>
      <c r="Z318" s="14"/>
      <c r="AA318" s="14"/>
      <c r="AB318" s="14"/>
      <c r="AC318" s="14"/>
      <c r="AD318" s="14"/>
      <c r="AE318" s="14"/>
      <c r="AT318" s="208" t="s">
        <v>157</v>
      </c>
      <c r="AU318" s="208" t="s">
        <v>86</v>
      </c>
      <c r="AV318" s="14" t="s">
        <v>86</v>
      </c>
      <c r="AW318" s="14" t="s">
        <v>33</v>
      </c>
      <c r="AX318" s="14" t="s">
        <v>34</v>
      </c>
      <c r="AY318" s="208" t="s">
        <v>144</v>
      </c>
    </row>
    <row r="319" s="15" customFormat="1">
      <c r="A319" s="15"/>
      <c r="B319" s="216"/>
      <c r="C319" s="15"/>
      <c r="D319" s="193" t="s">
        <v>157</v>
      </c>
      <c r="E319" s="217" t="s">
        <v>1</v>
      </c>
      <c r="F319" s="218" t="s">
        <v>184</v>
      </c>
      <c r="G319" s="15"/>
      <c r="H319" s="219">
        <v>2</v>
      </c>
      <c r="I319" s="220"/>
      <c r="J319" s="15"/>
      <c r="K319" s="15"/>
      <c r="L319" s="216"/>
      <c r="M319" s="221"/>
      <c r="N319" s="222"/>
      <c r="O319" s="222"/>
      <c r="P319" s="222"/>
      <c r="Q319" s="222"/>
      <c r="R319" s="222"/>
      <c r="S319" s="222"/>
      <c r="T319" s="223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T319" s="217" t="s">
        <v>157</v>
      </c>
      <c r="AU319" s="217" t="s">
        <v>86</v>
      </c>
      <c r="AV319" s="15" t="s">
        <v>151</v>
      </c>
      <c r="AW319" s="15" t="s">
        <v>33</v>
      </c>
      <c r="AX319" s="15" t="s">
        <v>84</v>
      </c>
      <c r="AY319" s="217" t="s">
        <v>144</v>
      </c>
    </row>
    <row r="320" s="2" customFormat="1" ht="24.15" customHeight="1">
      <c r="A320" s="38"/>
      <c r="B320" s="179"/>
      <c r="C320" s="232" t="s">
        <v>406</v>
      </c>
      <c r="D320" s="232" t="s">
        <v>251</v>
      </c>
      <c r="E320" s="233" t="s">
        <v>718</v>
      </c>
      <c r="F320" s="234" t="s">
        <v>719</v>
      </c>
      <c r="G320" s="235" t="s">
        <v>149</v>
      </c>
      <c r="H320" s="236">
        <v>1</v>
      </c>
      <c r="I320" s="237"/>
      <c r="J320" s="238">
        <f>ROUND(I320*H320,2)</f>
        <v>0</v>
      </c>
      <c r="K320" s="234" t="s">
        <v>150</v>
      </c>
      <c r="L320" s="239"/>
      <c r="M320" s="240" t="s">
        <v>1</v>
      </c>
      <c r="N320" s="241" t="s">
        <v>43</v>
      </c>
      <c r="O320" s="77"/>
      <c r="P320" s="189">
        <f>O320*H320</f>
        <v>0</v>
      </c>
      <c r="Q320" s="189">
        <v>0.0035999999999999999</v>
      </c>
      <c r="R320" s="189">
        <f>Q320*H320</f>
        <v>0.0035999999999999999</v>
      </c>
      <c r="S320" s="189">
        <v>0</v>
      </c>
      <c r="T320" s="190">
        <f>S320*H320</f>
        <v>0</v>
      </c>
      <c r="U320" s="38"/>
      <c r="V320" s="38"/>
      <c r="W320" s="38"/>
      <c r="X320" s="38"/>
      <c r="Y320" s="38"/>
      <c r="Z320" s="38"/>
      <c r="AA320" s="38"/>
      <c r="AB320" s="38"/>
      <c r="AC320" s="38"/>
      <c r="AD320" s="38"/>
      <c r="AE320" s="38"/>
      <c r="AR320" s="191" t="s">
        <v>210</v>
      </c>
      <c r="AT320" s="191" t="s">
        <v>251</v>
      </c>
      <c r="AU320" s="191" t="s">
        <v>86</v>
      </c>
      <c r="AY320" s="19" t="s">
        <v>144</v>
      </c>
      <c r="BE320" s="192">
        <f>IF(N320="základní",J320,0)</f>
        <v>0</v>
      </c>
      <c r="BF320" s="192">
        <f>IF(N320="snížená",J320,0)</f>
        <v>0</v>
      </c>
      <c r="BG320" s="192">
        <f>IF(N320="zákl. přenesená",J320,0)</f>
        <v>0</v>
      </c>
      <c r="BH320" s="192">
        <f>IF(N320="sníž. přenesená",J320,0)</f>
        <v>0</v>
      </c>
      <c r="BI320" s="192">
        <f>IF(N320="nulová",J320,0)</f>
        <v>0</v>
      </c>
      <c r="BJ320" s="19" t="s">
        <v>84</v>
      </c>
      <c r="BK320" s="192">
        <f>ROUND(I320*H320,2)</f>
        <v>0</v>
      </c>
      <c r="BL320" s="19" t="s">
        <v>151</v>
      </c>
      <c r="BM320" s="191" t="s">
        <v>720</v>
      </c>
    </row>
    <row r="321" s="2" customFormat="1">
      <c r="A321" s="38"/>
      <c r="B321" s="39"/>
      <c r="C321" s="38"/>
      <c r="D321" s="193" t="s">
        <v>153</v>
      </c>
      <c r="E321" s="38"/>
      <c r="F321" s="194" t="s">
        <v>719</v>
      </c>
      <c r="G321" s="38"/>
      <c r="H321" s="38"/>
      <c r="I321" s="195"/>
      <c r="J321" s="38"/>
      <c r="K321" s="38"/>
      <c r="L321" s="39"/>
      <c r="M321" s="196"/>
      <c r="N321" s="197"/>
      <c r="O321" s="77"/>
      <c r="P321" s="77"/>
      <c r="Q321" s="77"/>
      <c r="R321" s="77"/>
      <c r="S321" s="77"/>
      <c r="T321" s="78"/>
      <c r="U321" s="38"/>
      <c r="V321" s="38"/>
      <c r="W321" s="38"/>
      <c r="X321" s="38"/>
      <c r="Y321" s="38"/>
      <c r="Z321" s="38"/>
      <c r="AA321" s="38"/>
      <c r="AB321" s="38"/>
      <c r="AC321" s="38"/>
      <c r="AD321" s="38"/>
      <c r="AE321" s="38"/>
      <c r="AT321" s="19" t="s">
        <v>153</v>
      </c>
      <c r="AU321" s="19" t="s">
        <v>86</v>
      </c>
    </row>
    <row r="322" s="13" customFormat="1">
      <c r="A322" s="13"/>
      <c r="B322" s="200"/>
      <c r="C322" s="13"/>
      <c r="D322" s="193" t="s">
        <v>157</v>
      </c>
      <c r="E322" s="201" t="s">
        <v>1</v>
      </c>
      <c r="F322" s="202" t="s">
        <v>468</v>
      </c>
      <c r="G322" s="13"/>
      <c r="H322" s="201" t="s">
        <v>1</v>
      </c>
      <c r="I322" s="203"/>
      <c r="J322" s="13"/>
      <c r="K322" s="13"/>
      <c r="L322" s="200"/>
      <c r="M322" s="204"/>
      <c r="N322" s="205"/>
      <c r="O322" s="205"/>
      <c r="P322" s="205"/>
      <c r="Q322" s="205"/>
      <c r="R322" s="205"/>
      <c r="S322" s="205"/>
      <c r="T322" s="206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01" t="s">
        <v>157</v>
      </c>
      <c r="AU322" s="201" t="s">
        <v>86</v>
      </c>
      <c r="AV322" s="13" t="s">
        <v>84</v>
      </c>
      <c r="AW322" s="13" t="s">
        <v>33</v>
      </c>
      <c r="AX322" s="13" t="s">
        <v>34</v>
      </c>
      <c r="AY322" s="201" t="s">
        <v>144</v>
      </c>
    </row>
    <row r="323" s="14" customFormat="1">
      <c r="A323" s="14"/>
      <c r="B323" s="207"/>
      <c r="C323" s="14"/>
      <c r="D323" s="193" t="s">
        <v>157</v>
      </c>
      <c r="E323" s="208" t="s">
        <v>1</v>
      </c>
      <c r="F323" s="209" t="s">
        <v>717</v>
      </c>
      <c r="G323" s="14"/>
      <c r="H323" s="210">
        <v>1</v>
      </c>
      <c r="I323" s="211"/>
      <c r="J323" s="14"/>
      <c r="K323" s="14"/>
      <c r="L323" s="207"/>
      <c r="M323" s="212"/>
      <c r="N323" s="213"/>
      <c r="O323" s="213"/>
      <c r="P323" s="213"/>
      <c r="Q323" s="213"/>
      <c r="R323" s="213"/>
      <c r="S323" s="213"/>
      <c r="T323" s="214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08" t="s">
        <v>157</v>
      </c>
      <c r="AU323" s="208" t="s">
        <v>86</v>
      </c>
      <c r="AV323" s="14" t="s">
        <v>86</v>
      </c>
      <c r="AW323" s="14" t="s">
        <v>33</v>
      </c>
      <c r="AX323" s="14" t="s">
        <v>84</v>
      </c>
      <c r="AY323" s="208" t="s">
        <v>144</v>
      </c>
    </row>
    <row r="324" s="2" customFormat="1" ht="24.15" customHeight="1">
      <c r="A324" s="38"/>
      <c r="B324" s="179"/>
      <c r="C324" s="232" t="s">
        <v>412</v>
      </c>
      <c r="D324" s="232" t="s">
        <v>251</v>
      </c>
      <c r="E324" s="233" t="s">
        <v>470</v>
      </c>
      <c r="F324" s="234" t="s">
        <v>471</v>
      </c>
      <c r="G324" s="235" t="s">
        <v>149</v>
      </c>
      <c r="H324" s="236">
        <v>1</v>
      </c>
      <c r="I324" s="237"/>
      <c r="J324" s="238">
        <f>ROUND(I324*H324,2)</f>
        <v>0</v>
      </c>
      <c r="K324" s="234" t="s">
        <v>150</v>
      </c>
      <c r="L324" s="239"/>
      <c r="M324" s="240" t="s">
        <v>1</v>
      </c>
      <c r="N324" s="241" t="s">
        <v>43</v>
      </c>
      <c r="O324" s="77"/>
      <c r="P324" s="189">
        <f>O324*H324</f>
        <v>0</v>
      </c>
      <c r="Q324" s="189">
        <v>0.0055999999999999999</v>
      </c>
      <c r="R324" s="189">
        <f>Q324*H324</f>
        <v>0.0055999999999999999</v>
      </c>
      <c r="S324" s="189">
        <v>0</v>
      </c>
      <c r="T324" s="190">
        <f>S324*H324</f>
        <v>0</v>
      </c>
      <c r="U324" s="38"/>
      <c r="V324" s="38"/>
      <c r="W324" s="38"/>
      <c r="X324" s="38"/>
      <c r="Y324" s="38"/>
      <c r="Z324" s="38"/>
      <c r="AA324" s="38"/>
      <c r="AB324" s="38"/>
      <c r="AC324" s="38"/>
      <c r="AD324" s="38"/>
      <c r="AE324" s="38"/>
      <c r="AR324" s="191" t="s">
        <v>210</v>
      </c>
      <c r="AT324" s="191" t="s">
        <v>251</v>
      </c>
      <c r="AU324" s="191" t="s">
        <v>86</v>
      </c>
      <c r="AY324" s="19" t="s">
        <v>144</v>
      </c>
      <c r="BE324" s="192">
        <f>IF(N324="základní",J324,0)</f>
        <v>0</v>
      </c>
      <c r="BF324" s="192">
        <f>IF(N324="snížená",J324,0)</f>
        <v>0</v>
      </c>
      <c r="BG324" s="192">
        <f>IF(N324="zákl. přenesená",J324,0)</f>
        <v>0</v>
      </c>
      <c r="BH324" s="192">
        <f>IF(N324="sníž. přenesená",J324,0)</f>
        <v>0</v>
      </c>
      <c r="BI324" s="192">
        <f>IF(N324="nulová",J324,0)</f>
        <v>0</v>
      </c>
      <c r="BJ324" s="19" t="s">
        <v>84</v>
      </c>
      <c r="BK324" s="192">
        <f>ROUND(I324*H324,2)</f>
        <v>0</v>
      </c>
      <c r="BL324" s="19" t="s">
        <v>151</v>
      </c>
      <c r="BM324" s="191" t="s">
        <v>721</v>
      </c>
    </row>
    <row r="325" s="2" customFormat="1">
      <c r="A325" s="38"/>
      <c r="B325" s="39"/>
      <c r="C325" s="38"/>
      <c r="D325" s="193" t="s">
        <v>153</v>
      </c>
      <c r="E325" s="38"/>
      <c r="F325" s="194" t="s">
        <v>471</v>
      </c>
      <c r="G325" s="38"/>
      <c r="H325" s="38"/>
      <c r="I325" s="195"/>
      <c r="J325" s="38"/>
      <c r="K325" s="38"/>
      <c r="L325" s="39"/>
      <c r="M325" s="196"/>
      <c r="N325" s="197"/>
      <c r="O325" s="77"/>
      <c r="P325" s="77"/>
      <c r="Q325" s="77"/>
      <c r="R325" s="77"/>
      <c r="S325" s="77"/>
      <c r="T325" s="78"/>
      <c r="U325" s="38"/>
      <c r="V325" s="38"/>
      <c r="W325" s="38"/>
      <c r="X325" s="38"/>
      <c r="Y325" s="38"/>
      <c r="Z325" s="38"/>
      <c r="AA325" s="38"/>
      <c r="AB325" s="38"/>
      <c r="AC325" s="38"/>
      <c r="AD325" s="38"/>
      <c r="AE325" s="38"/>
      <c r="AT325" s="19" t="s">
        <v>153</v>
      </c>
      <c r="AU325" s="19" t="s">
        <v>86</v>
      </c>
    </row>
    <row r="326" s="13" customFormat="1">
      <c r="A326" s="13"/>
      <c r="B326" s="200"/>
      <c r="C326" s="13"/>
      <c r="D326" s="193" t="s">
        <v>157</v>
      </c>
      <c r="E326" s="201" t="s">
        <v>1</v>
      </c>
      <c r="F326" s="202" t="s">
        <v>468</v>
      </c>
      <c r="G326" s="13"/>
      <c r="H326" s="201" t="s">
        <v>1</v>
      </c>
      <c r="I326" s="203"/>
      <c r="J326" s="13"/>
      <c r="K326" s="13"/>
      <c r="L326" s="200"/>
      <c r="M326" s="204"/>
      <c r="N326" s="205"/>
      <c r="O326" s="205"/>
      <c r="P326" s="205"/>
      <c r="Q326" s="205"/>
      <c r="R326" s="205"/>
      <c r="S326" s="205"/>
      <c r="T326" s="206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01" t="s">
        <v>157</v>
      </c>
      <c r="AU326" s="201" t="s">
        <v>86</v>
      </c>
      <c r="AV326" s="13" t="s">
        <v>84</v>
      </c>
      <c r="AW326" s="13" t="s">
        <v>33</v>
      </c>
      <c r="AX326" s="13" t="s">
        <v>34</v>
      </c>
      <c r="AY326" s="201" t="s">
        <v>144</v>
      </c>
    </row>
    <row r="327" s="14" customFormat="1">
      <c r="A327" s="14"/>
      <c r="B327" s="207"/>
      <c r="C327" s="14"/>
      <c r="D327" s="193" t="s">
        <v>157</v>
      </c>
      <c r="E327" s="208" t="s">
        <v>1</v>
      </c>
      <c r="F327" s="209" t="s">
        <v>461</v>
      </c>
      <c r="G327" s="14"/>
      <c r="H327" s="210">
        <v>1</v>
      </c>
      <c r="I327" s="211"/>
      <c r="J327" s="14"/>
      <c r="K327" s="14"/>
      <c r="L327" s="207"/>
      <c r="M327" s="212"/>
      <c r="N327" s="213"/>
      <c r="O327" s="213"/>
      <c r="P327" s="213"/>
      <c r="Q327" s="213"/>
      <c r="R327" s="213"/>
      <c r="S327" s="213"/>
      <c r="T327" s="214"/>
      <c r="U327" s="14"/>
      <c r="V327" s="14"/>
      <c r="W327" s="14"/>
      <c r="X327" s="14"/>
      <c r="Y327" s="14"/>
      <c r="Z327" s="14"/>
      <c r="AA327" s="14"/>
      <c r="AB327" s="14"/>
      <c r="AC327" s="14"/>
      <c r="AD327" s="14"/>
      <c r="AE327" s="14"/>
      <c r="AT327" s="208" t="s">
        <v>157</v>
      </c>
      <c r="AU327" s="208" t="s">
        <v>86</v>
      </c>
      <c r="AV327" s="14" t="s">
        <v>86</v>
      </c>
      <c r="AW327" s="14" t="s">
        <v>33</v>
      </c>
      <c r="AX327" s="14" t="s">
        <v>84</v>
      </c>
      <c r="AY327" s="208" t="s">
        <v>144</v>
      </c>
    </row>
    <row r="328" s="2" customFormat="1" ht="24.15" customHeight="1">
      <c r="A328" s="38"/>
      <c r="B328" s="179"/>
      <c r="C328" s="232" t="s">
        <v>418</v>
      </c>
      <c r="D328" s="232" t="s">
        <v>251</v>
      </c>
      <c r="E328" s="233" t="s">
        <v>474</v>
      </c>
      <c r="F328" s="234" t="s">
        <v>475</v>
      </c>
      <c r="G328" s="235" t="s">
        <v>149</v>
      </c>
      <c r="H328" s="236">
        <v>1</v>
      </c>
      <c r="I328" s="237"/>
      <c r="J328" s="238">
        <f>ROUND(I328*H328,2)</f>
        <v>0</v>
      </c>
      <c r="K328" s="234" t="s">
        <v>150</v>
      </c>
      <c r="L328" s="239"/>
      <c r="M328" s="240" t="s">
        <v>1</v>
      </c>
      <c r="N328" s="241" t="s">
        <v>43</v>
      </c>
      <c r="O328" s="77"/>
      <c r="P328" s="189">
        <f>O328*H328</f>
        <v>0</v>
      </c>
      <c r="Q328" s="189">
        <v>0.0044999999999999997</v>
      </c>
      <c r="R328" s="189">
        <f>Q328*H328</f>
        <v>0.0044999999999999997</v>
      </c>
      <c r="S328" s="189">
        <v>0</v>
      </c>
      <c r="T328" s="190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91" t="s">
        <v>210</v>
      </c>
      <c r="AT328" s="191" t="s">
        <v>251</v>
      </c>
      <c r="AU328" s="191" t="s">
        <v>86</v>
      </c>
      <c r="AY328" s="19" t="s">
        <v>144</v>
      </c>
      <c r="BE328" s="192">
        <f>IF(N328="základní",J328,0)</f>
        <v>0</v>
      </c>
      <c r="BF328" s="192">
        <f>IF(N328="snížená",J328,0)</f>
        <v>0</v>
      </c>
      <c r="BG328" s="192">
        <f>IF(N328="zákl. přenesená",J328,0)</f>
        <v>0</v>
      </c>
      <c r="BH328" s="192">
        <f>IF(N328="sníž. přenesená",J328,0)</f>
        <v>0</v>
      </c>
      <c r="BI328" s="192">
        <f>IF(N328="nulová",J328,0)</f>
        <v>0</v>
      </c>
      <c r="BJ328" s="19" t="s">
        <v>84</v>
      </c>
      <c r="BK328" s="192">
        <f>ROUND(I328*H328,2)</f>
        <v>0</v>
      </c>
      <c r="BL328" s="19" t="s">
        <v>151</v>
      </c>
      <c r="BM328" s="191" t="s">
        <v>722</v>
      </c>
    </row>
    <row r="329" s="2" customFormat="1">
      <c r="A329" s="38"/>
      <c r="B329" s="39"/>
      <c r="C329" s="38"/>
      <c r="D329" s="193" t="s">
        <v>153</v>
      </c>
      <c r="E329" s="38"/>
      <c r="F329" s="194" t="s">
        <v>475</v>
      </c>
      <c r="G329" s="38"/>
      <c r="H329" s="38"/>
      <c r="I329" s="195"/>
      <c r="J329" s="38"/>
      <c r="K329" s="38"/>
      <c r="L329" s="39"/>
      <c r="M329" s="196"/>
      <c r="N329" s="197"/>
      <c r="O329" s="77"/>
      <c r="P329" s="77"/>
      <c r="Q329" s="77"/>
      <c r="R329" s="77"/>
      <c r="S329" s="77"/>
      <c r="T329" s="78"/>
      <c r="U329" s="38"/>
      <c r="V329" s="38"/>
      <c r="W329" s="38"/>
      <c r="X329" s="38"/>
      <c r="Y329" s="38"/>
      <c r="Z329" s="38"/>
      <c r="AA329" s="38"/>
      <c r="AB329" s="38"/>
      <c r="AC329" s="38"/>
      <c r="AD329" s="38"/>
      <c r="AE329" s="38"/>
      <c r="AT329" s="19" t="s">
        <v>153</v>
      </c>
      <c r="AU329" s="19" t="s">
        <v>86</v>
      </c>
    </row>
    <row r="330" s="13" customFormat="1">
      <c r="A330" s="13"/>
      <c r="B330" s="200"/>
      <c r="C330" s="13"/>
      <c r="D330" s="193" t="s">
        <v>157</v>
      </c>
      <c r="E330" s="201" t="s">
        <v>1</v>
      </c>
      <c r="F330" s="202" t="s">
        <v>468</v>
      </c>
      <c r="G330" s="13"/>
      <c r="H330" s="201" t="s">
        <v>1</v>
      </c>
      <c r="I330" s="203"/>
      <c r="J330" s="13"/>
      <c r="K330" s="13"/>
      <c r="L330" s="200"/>
      <c r="M330" s="204"/>
      <c r="N330" s="205"/>
      <c r="O330" s="205"/>
      <c r="P330" s="205"/>
      <c r="Q330" s="205"/>
      <c r="R330" s="205"/>
      <c r="S330" s="205"/>
      <c r="T330" s="206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01" t="s">
        <v>157</v>
      </c>
      <c r="AU330" s="201" t="s">
        <v>86</v>
      </c>
      <c r="AV330" s="13" t="s">
        <v>84</v>
      </c>
      <c r="AW330" s="13" t="s">
        <v>33</v>
      </c>
      <c r="AX330" s="13" t="s">
        <v>34</v>
      </c>
      <c r="AY330" s="201" t="s">
        <v>144</v>
      </c>
    </row>
    <row r="331" s="14" customFormat="1">
      <c r="A331" s="14"/>
      <c r="B331" s="207"/>
      <c r="C331" s="14"/>
      <c r="D331" s="193" t="s">
        <v>157</v>
      </c>
      <c r="E331" s="208" t="s">
        <v>1</v>
      </c>
      <c r="F331" s="209" t="s">
        <v>462</v>
      </c>
      <c r="G331" s="14"/>
      <c r="H331" s="210">
        <v>1</v>
      </c>
      <c r="I331" s="211"/>
      <c r="J331" s="14"/>
      <c r="K331" s="14"/>
      <c r="L331" s="207"/>
      <c r="M331" s="212"/>
      <c r="N331" s="213"/>
      <c r="O331" s="213"/>
      <c r="P331" s="213"/>
      <c r="Q331" s="213"/>
      <c r="R331" s="213"/>
      <c r="S331" s="213"/>
      <c r="T331" s="214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08" t="s">
        <v>157</v>
      </c>
      <c r="AU331" s="208" t="s">
        <v>86</v>
      </c>
      <c r="AV331" s="14" t="s">
        <v>86</v>
      </c>
      <c r="AW331" s="14" t="s">
        <v>33</v>
      </c>
      <c r="AX331" s="14" t="s">
        <v>84</v>
      </c>
      <c r="AY331" s="208" t="s">
        <v>144</v>
      </c>
    </row>
    <row r="332" s="2" customFormat="1" ht="24.15" customHeight="1">
      <c r="A332" s="38"/>
      <c r="B332" s="179"/>
      <c r="C332" s="180" t="s">
        <v>428</v>
      </c>
      <c r="D332" s="180" t="s">
        <v>146</v>
      </c>
      <c r="E332" s="181" t="s">
        <v>482</v>
      </c>
      <c r="F332" s="182" t="s">
        <v>483</v>
      </c>
      <c r="G332" s="183" t="s">
        <v>149</v>
      </c>
      <c r="H332" s="184">
        <v>1</v>
      </c>
      <c r="I332" s="185"/>
      <c r="J332" s="186">
        <f>ROUND(I332*H332,2)</f>
        <v>0</v>
      </c>
      <c r="K332" s="182" t="s">
        <v>150</v>
      </c>
      <c r="L332" s="39"/>
      <c r="M332" s="187" t="s">
        <v>1</v>
      </c>
      <c r="N332" s="188" t="s">
        <v>43</v>
      </c>
      <c r="O332" s="77"/>
      <c r="P332" s="189">
        <f>O332*H332</f>
        <v>0</v>
      </c>
      <c r="Q332" s="189">
        <v>0.11240500000000001</v>
      </c>
      <c r="R332" s="189">
        <f>Q332*H332</f>
        <v>0.11240500000000001</v>
      </c>
      <c r="S332" s="189">
        <v>0</v>
      </c>
      <c r="T332" s="190">
        <f>S332*H332</f>
        <v>0</v>
      </c>
      <c r="U332" s="38"/>
      <c r="V332" s="38"/>
      <c r="W332" s="38"/>
      <c r="X332" s="38"/>
      <c r="Y332" s="38"/>
      <c r="Z332" s="38"/>
      <c r="AA332" s="38"/>
      <c r="AB332" s="38"/>
      <c r="AC332" s="38"/>
      <c r="AD332" s="38"/>
      <c r="AE332" s="38"/>
      <c r="AR332" s="191" t="s">
        <v>151</v>
      </c>
      <c r="AT332" s="191" t="s">
        <v>146</v>
      </c>
      <c r="AU332" s="191" t="s">
        <v>86</v>
      </c>
      <c r="AY332" s="19" t="s">
        <v>144</v>
      </c>
      <c r="BE332" s="192">
        <f>IF(N332="základní",J332,0)</f>
        <v>0</v>
      </c>
      <c r="BF332" s="192">
        <f>IF(N332="snížená",J332,0)</f>
        <v>0</v>
      </c>
      <c r="BG332" s="192">
        <f>IF(N332="zákl. přenesená",J332,0)</f>
        <v>0</v>
      </c>
      <c r="BH332" s="192">
        <f>IF(N332="sníž. přenesená",J332,0)</f>
        <v>0</v>
      </c>
      <c r="BI332" s="192">
        <f>IF(N332="nulová",J332,0)</f>
        <v>0</v>
      </c>
      <c r="BJ332" s="19" t="s">
        <v>84</v>
      </c>
      <c r="BK332" s="192">
        <f>ROUND(I332*H332,2)</f>
        <v>0</v>
      </c>
      <c r="BL332" s="19" t="s">
        <v>151</v>
      </c>
      <c r="BM332" s="191" t="s">
        <v>484</v>
      </c>
    </row>
    <row r="333" s="2" customFormat="1">
      <c r="A333" s="38"/>
      <c r="B333" s="39"/>
      <c r="C333" s="38"/>
      <c r="D333" s="193" t="s">
        <v>153</v>
      </c>
      <c r="E333" s="38"/>
      <c r="F333" s="194" t="s">
        <v>485</v>
      </c>
      <c r="G333" s="38"/>
      <c r="H333" s="38"/>
      <c r="I333" s="195"/>
      <c r="J333" s="38"/>
      <c r="K333" s="38"/>
      <c r="L333" s="39"/>
      <c r="M333" s="196"/>
      <c r="N333" s="197"/>
      <c r="O333" s="77"/>
      <c r="P333" s="77"/>
      <c r="Q333" s="77"/>
      <c r="R333" s="77"/>
      <c r="S333" s="77"/>
      <c r="T333" s="78"/>
      <c r="U333" s="38"/>
      <c r="V333" s="38"/>
      <c r="W333" s="38"/>
      <c r="X333" s="38"/>
      <c r="Y333" s="38"/>
      <c r="Z333" s="38"/>
      <c r="AA333" s="38"/>
      <c r="AB333" s="38"/>
      <c r="AC333" s="38"/>
      <c r="AD333" s="38"/>
      <c r="AE333" s="38"/>
      <c r="AT333" s="19" t="s">
        <v>153</v>
      </c>
      <c r="AU333" s="19" t="s">
        <v>86</v>
      </c>
    </row>
    <row r="334" s="2" customFormat="1">
      <c r="A334" s="38"/>
      <c r="B334" s="39"/>
      <c r="C334" s="38"/>
      <c r="D334" s="198" t="s">
        <v>155</v>
      </c>
      <c r="E334" s="38"/>
      <c r="F334" s="199" t="s">
        <v>486</v>
      </c>
      <c r="G334" s="38"/>
      <c r="H334" s="38"/>
      <c r="I334" s="195"/>
      <c r="J334" s="38"/>
      <c r="K334" s="38"/>
      <c r="L334" s="39"/>
      <c r="M334" s="196"/>
      <c r="N334" s="197"/>
      <c r="O334" s="77"/>
      <c r="P334" s="77"/>
      <c r="Q334" s="77"/>
      <c r="R334" s="77"/>
      <c r="S334" s="77"/>
      <c r="T334" s="78"/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T334" s="19" t="s">
        <v>155</v>
      </c>
      <c r="AU334" s="19" t="s">
        <v>86</v>
      </c>
    </row>
    <row r="335" s="2" customFormat="1">
      <c r="A335" s="38"/>
      <c r="B335" s="39"/>
      <c r="C335" s="38"/>
      <c r="D335" s="193" t="s">
        <v>166</v>
      </c>
      <c r="E335" s="38"/>
      <c r="F335" s="215" t="s">
        <v>487</v>
      </c>
      <c r="G335" s="38"/>
      <c r="H335" s="38"/>
      <c r="I335" s="195"/>
      <c r="J335" s="38"/>
      <c r="K335" s="38"/>
      <c r="L335" s="39"/>
      <c r="M335" s="196"/>
      <c r="N335" s="197"/>
      <c r="O335" s="77"/>
      <c r="P335" s="77"/>
      <c r="Q335" s="77"/>
      <c r="R335" s="77"/>
      <c r="S335" s="77"/>
      <c r="T335" s="78"/>
      <c r="U335" s="38"/>
      <c r="V335" s="38"/>
      <c r="W335" s="38"/>
      <c r="X335" s="38"/>
      <c r="Y335" s="38"/>
      <c r="Z335" s="38"/>
      <c r="AA335" s="38"/>
      <c r="AB335" s="38"/>
      <c r="AC335" s="38"/>
      <c r="AD335" s="38"/>
      <c r="AE335" s="38"/>
      <c r="AT335" s="19" t="s">
        <v>166</v>
      </c>
      <c r="AU335" s="19" t="s">
        <v>86</v>
      </c>
    </row>
    <row r="336" s="13" customFormat="1">
      <c r="A336" s="13"/>
      <c r="B336" s="200"/>
      <c r="C336" s="13"/>
      <c r="D336" s="193" t="s">
        <v>157</v>
      </c>
      <c r="E336" s="201" t="s">
        <v>1</v>
      </c>
      <c r="F336" s="202" t="s">
        <v>709</v>
      </c>
      <c r="G336" s="13"/>
      <c r="H336" s="201" t="s">
        <v>1</v>
      </c>
      <c r="I336" s="203"/>
      <c r="J336" s="13"/>
      <c r="K336" s="13"/>
      <c r="L336" s="200"/>
      <c r="M336" s="204"/>
      <c r="N336" s="205"/>
      <c r="O336" s="205"/>
      <c r="P336" s="205"/>
      <c r="Q336" s="205"/>
      <c r="R336" s="205"/>
      <c r="S336" s="205"/>
      <c r="T336" s="206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01" t="s">
        <v>157</v>
      </c>
      <c r="AU336" s="201" t="s">
        <v>86</v>
      </c>
      <c r="AV336" s="13" t="s">
        <v>84</v>
      </c>
      <c r="AW336" s="13" t="s">
        <v>33</v>
      </c>
      <c r="AX336" s="13" t="s">
        <v>34</v>
      </c>
      <c r="AY336" s="201" t="s">
        <v>144</v>
      </c>
    </row>
    <row r="337" s="14" customFormat="1">
      <c r="A337" s="14"/>
      <c r="B337" s="207"/>
      <c r="C337" s="14"/>
      <c r="D337" s="193" t="s">
        <v>157</v>
      </c>
      <c r="E337" s="208" t="s">
        <v>1</v>
      </c>
      <c r="F337" s="209" t="s">
        <v>716</v>
      </c>
      <c r="G337" s="14"/>
      <c r="H337" s="210">
        <v>1</v>
      </c>
      <c r="I337" s="211"/>
      <c r="J337" s="14"/>
      <c r="K337" s="14"/>
      <c r="L337" s="207"/>
      <c r="M337" s="212"/>
      <c r="N337" s="213"/>
      <c r="O337" s="213"/>
      <c r="P337" s="213"/>
      <c r="Q337" s="213"/>
      <c r="R337" s="213"/>
      <c r="S337" s="213"/>
      <c r="T337" s="214"/>
      <c r="U337" s="14"/>
      <c r="V337" s="14"/>
      <c r="W337" s="14"/>
      <c r="X337" s="14"/>
      <c r="Y337" s="14"/>
      <c r="Z337" s="14"/>
      <c r="AA337" s="14"/>
      <c r="AB337" s="14"/>
      <c r="AC337" s="14"/>
      <c r="AD337" s="14"/>
      <c r="AE337" s="14"/>
      <c r="AT337" s="208" t="s">
        <v>157</v>
      </c>
      <c r="AU337" s="208" t="s">
        <v>86</v>
      </c>
      <c r="AV337" s="14" t="s">
        <v>86</v>
      </c>
      <c r="AW337" s="14" t="s">
        <v>33</v>
      </c>
      <c r="AX337" s="14" t="s">
        <v>84</v>
      </c>
      <c r="AY337" s="208" t="s">
        <v>144</v>
      </c>
    </row>
    <row r="338" s="2" customFormat="1" ht="21.75" customHeight="1">
      <c r="A338" s="38"/>
      <c r="B338" s="179"/>
      <c r="C338" s="232" t="s">
        <v>435</v>
      </c>
      <c r="D338" s="232" t="s">
        <v>251</v>
      </c>
      <c r="E338" s="233" t="s">
        <v>489</v>
      </c>
      <c r="F338" s="234" t="s">
        <v>490</v>
      </c>
      <c r="G338" s="235" t="s">
        <v>149</v>
      </c>
      <c r="H338" s="236">
        <v>1</v>
      </c>
      <c r="I338" s="237"/>
      <c r="J338" s="238">
        <f>ROUND(I338*H338,2)</f>
        <v>0</v>
      </c>
      <c r="K338" s="234" t="s">
        <v>150</v>
      </c>
      <c r="L338" s="239"/>
      <c r="M338" s="240" t="s">
        <v>1</v>
      </c>
      <c r="N338" s="241" t="s">
        <v>43</v>
      </c>
      <c r="O338" s="77"/>
      <c r="P338" s="189">
        <f>O338*H338</f>
        <v>0</v>
      </c>
      <c r="Q338" s="189">
        <v>0.0061000000000000004</v>
      </c>
      <c r="R338" s="189">
        <f>Q338*H338</f>
        <v>0.0061000000000000004</v>
      </c>
      <c r="S338" s="189">
        <v>0</v>
      </c>
      <c r="T338" s="190">
        <f>S338*H338</f>
        <v>0</v>
      </c>
      <c r="U338" s="38"/>
      <c r="V338" s="38"/>
      <c r="W338" s="38"/>
      <c r="X338" s="38"/>
      <c r="Y338" s="38"/>
      <c r="Z338" s="38"/>
      <c r="AA338" s="38"/>
      <c r="AB338" s="38"/>
      <c r="AC338" s="38"/>
      <c r="AD338" s="38"/>
      <c r="AE338" s="38"/>
      <c r="AR338" s="191" t="s">
        <v>210</v>
      </c>
      <c r="AT338" s="191" t="s">
        <v>251</v>
      </c>
      <c r="AU338" s="191" t="s">
        <v>86</v>
      </c>
      <c r="AY338" s="19" t="s">
        <v>144</v>
      </c>
      <c r="BE338" s="192">
        <f>IF(N338="základní",J338,0)</f>
        <v>0</v>
      </c>
      <c r="BF338" s="192">
        <f>IF(N338="snížená",J338,0)</f>
        <v>0</v>
      </c>
      <c r="BG338" s="192">
        <f>IF(N338="zákl. přenesená",J338,0)</f>
        <v>0</v>
      </c>
      <c r="BH338" s="192">
        <f>IF(N338="sníž. přenesená",J338,0)</f>
        <v>0</v>
      </c>
      <c r="BI338" s="192">
        <f>IF(N338="nulová",J338,0)</f>
        <v>0</v>
      </c>
      <c r="BJ338" s="19" t="s">
        <v>84</v>
      </c>
      <c r="BK338" s="192">
        <f>ROUND(I338*H338,2)</f>
        <v>0</v>
      </c>
      <c r="BL338" s="19" t="s">
        <v>151</v>
      </c>
      <c r="BM338" s="191" t="s">
        <v>491</v>
      </c>
    </row>
    <row r="339" s="2" customFormat="1">
      <c r="A339" s="38"/>
      <c r="B339" s="39"/>
      <c r="C339" s="38"/>
      <c r="D339" s="193" t="s">
        <v>153</v>
      </c>
      <c r="E339" s="38"/>
      <c r="F339" s="194" t="s">
        <v>490</v>
      </c>
      <c r="G339" s="38"/>
      <c r="H339" s="38"/>
      <c r="I339" s="195"/>
      <c r="J339" s="38"/>
      <c r="K339" s="38"/>
      <c r="L339" s="39"/>
      <c r="M339" s="196"/>
      <c r="N339" s="197"/>
      <c r="O339" s="77"/>
      <c r="P339" s="77"/>
      <c r="Q339" s="77"/>
      <c r="R339" s="77"/>
      <c r="S339" s="77"/>
      <c r="T339" s="78"/>
      <c r="U339" s="38"/>
      <c r="V339" s="38"/>
      <c r="W339" s="38"/>
      <c r="X339" s="38"/>
      <c r="Y339" s="38"/>
      <c r="Z339" s="38"/>
      <c r="AA339" s="38"/>
      <c r="AB339" s="38"/>
      <c r="AC339" s="38"/>
      <c r="AD339" s="38"/>
      <c r="AE339" s="38"/>
      <c r="AT339" s="19" t="s">
        <v>153</v>
      </c>
      <c r="AU339" s="19" t="s">
        <v>86</v>
      </c>
    </row>
    <row r="340" s="14" customFormat="1">
      <c r="A340" s="14"/>
      <c r="B340" s="207"/>
      <c r="C340" s="14"/>
      <c r="D340" s="193" t="s">
        <v>157</v>
      </c>
      <c r="E340" s="208" t="s">
        <v>1</v>
      </c>
      <c r="F340" s="209" t="s">
        <v>723</v>
      </c>
      <c r="G340" s="14"/>
      <c r="H340" s="210">
        <v>1</v>
      </c>
      <c r="I340" s="211"/>
      <c r="J340" s="14"/>
      <c r="K340" s="14"/>
      <c r="L340" s="207"/>
      <c r="M340" s="212"/>
      <c r="N340" s="213"/>
      <c r="O340" s="213"/>
      <c r="P340" s="213"/>
      <c r="Q340" s="213"/>
      <c r="R340" s="213"/>
      <c r="S340" s="213"/>
      <c r="T340" s="214"/>
      <c r="U340" s="14"/>
      <c r="V340" s="14"/>
      <c r="W340" s="14"/>
      <c r="X340" s="14"/>
      <c r="Y340" s="14"/>
      <c r="Z340" s="14"/>
      <c r="AA340" s="14"/>
      <c r="AB340" s="14"/>
      <c r="AC340" s="14"/>
      <c r="AD340" s="14"/>
      <c r="AE340" s="14"/>
      <c r="AT340" s="208" t="s">
        <v>157</v>
      </c>
      <c r="AU340" s="208" t="s">
        <v>86</v>
      </c>
      <c r="AV340" s="14" t="s">
        <v>86</v>
      </c>
      <c r="AW340" s="14" t="s">
        <v>33</v>
      </c>
      <c r="AX340" s="14" t="s">
        <v>84</v>
      </c>
      <c r="AY340" s="208" t="s">
        <v>144</v>
      </c>
    </row>
    <row r="341" s="2" customFormat="1" ht="24.15" customHeight="1">
      <c r="A341" s="38"/>
      <c r="B341" s="179"/>
      <c r="C341" s="180" t="s">
        <v>440</v>
      </c>
      <c r="D341" s="180" t="s">
        <v>146</v>
      </c>
      <c r="E341" s="181" t="s">
        <v>503</v>
      </c>
      <c r="F341" s="182" t="s">
        <v>504</v>
      </c>
      <c r="G341" s="183" t="s">
        <v>496</v>
      </c>
      <c r="H341" s="184">
        <v>193</v>
      </c>
      <c r="I341" s="185"/>
      <c r="J341" s="186">
        <f>ROUND(I341*H341,2)</f>
        <v>0</v>
      </c>
      <c r="K341" s="182" t="s">
        <v>150</v>
      </c>
      <c r="L341" s="39"/>
      <c r="M341" s="187" t="s">
        <v>1</v>
      </c>
      <c r="N341" s="188" t="s">
        <v>43</v>
      </c>
      <c r="O341" s="77"/>
      <c r="P341" s="189">
        <f>O341*H341</f>
        <v>0</v>
      </c>
      <c r="Q341" s="189">
        <v>3.6000000000000001E-05</v>
      </c>
      <c r="R341" s="189">
        <f>Q341*H341</f>
        <v>0.0069480000000000002</v>
      </c>
      <c r="S341" s="189">
        <v>0</v>
      </c>
      <c r="T341" s="190">
        <f>S341*H341</f>
        <v>0</v>
      </c>
      <c r="U341" s="38"/>
      <c r="V341" s="38"/>
      <c r="W341" s="38"/>
      <c r="X341" s="38"/>
      <c r="Y341" s="38"/>
      <c r="Z341" s="38"/>
      <c r="AA341" s="38"/>
      <c r="AB341" s="38"/>
      <c r="AC341" s="38"/>
      <c r="AD341" s="38"/>
      <c r="AE341" s="38"/>
      <c r="AR341" s="191" t="s">
        <v>151</v>
      </c>
      <c r="AT341" s="191" t="s">
        <v>146</v>
      </c>
      <c r="AU341" s="191" t="s">
        <v>86</v>
      </c>
      <c r="AY341" s="19" t="s">
        <v>144</v>
      </c>
      <c r="BE341" s="192">
        <f>IF(N341="základní",J341,0)</f>
        <v>0</v>
      </c>
      <c r="BF341" s="192">
        <f>IF(N341="snížená",J341,0)</f>
        <v>0</v>
      </c>
      <c r="BG341" s="192">
        <f>IF(N341="zákl. přenesená",J341,0)</f>
        <v>0</v>
      </c>
      <c r="BH341" s="192">
        <f>IF(N341="sníž. přenesená",J341,0)</f>
        <v>0</v>
      </c>
      <c r="BI341" s="192">
        <f>IF(N341="nulová",J341,0)</f>
        <v>0</v>
      </c>
      <c r="BJ341" s="19" t="s">
        <v>84</v>
      </c>
      <c r="BK341" s="192">
        <f>ROUND(I341*H341,2)</f>
        <v>0</v>
      </c>
      <c r="BL341" s="19" t="s">
        <v>151</v>
      </c>
      <c r="BM341" s="191" t="s">
        <v>505</v>
      </c>
    </row>
    <row r="342" s="2" customFormat="1">
      <c r="A342" s="38"/>
      <c r="B342" s="39"/>
      <c r="C342" s="38"/>
      <c r="D342" s="193" t="s">
        <v>153</v>
      </c>
      <c r="E342" s="38"/>
      <c r="F342" s="194" t="s">
        <v>506</v>
      </c>
      <c r="G342" s="38"/>
      <c r="H342" s="38"/>
      <c r="I342" s="195"/>
      <c r="J342" s="38"/>
      <c r="K342" s="38"/>
      <c r="L342" s="39"/>
      <c r="M342" s="196"/>
      <c r="N342" s="197"/>
      <c r="O342" s="77"/>
      <c r="P342" s="77"/>
      <c r="Q342" s="77"/>
      <c r="R342" s="77"/>
      <c r="S342" s="77"/>
      <c r="T342" s="78"/>
      <c r="U342" s="38"/>
      <c r="V342" s="38"/>
      <c r="W342" s="38"/>
      <c r="X342" s="38"/>
      <c r="Y342" s="38"/>
      <c r="Z342" s="38"/>
      <c r="AA342" s="38"/>
      <c r="AB342" s="38"/>
      <c r="AC342" s="38"/>
      <c r="AD342" s="38"/>
      <c r="AE342" s="38"/>
      <c r="AT342" s="19" t="s">
        <v>153</v>
      </c>
      <c r="AU342" s="19" t="s">
        <v>86</v>
      </c>
    </row>
    <row r="343" s="2" customFormat="1">
      <c r="A343" s="38"/>
      <c r="B343" s="39"/>
      <c r="C343" s="38"/>
      <c r="D343" s="198" t="s">
        <v>155</v>
      </c>
      <c r="E343" s="38"/>
      <c r="F343" s="199" t="s">
        <v>507</v>
      </c>
      <c r="G343" s="38"/>
      <c r="H343" s="38"/>
      <c r="I343" s="195"/>
      <c r="J343" s="38"/>
      <c r="K343" s="38"/>
      <c r="L343" s="39"/>
      <c r="M343" s="196"/>
      <c r="N343" s="197"/>
      <c r="O343" s="77"/>
      <c r="P343" s="77"/>
      <c r="Q343" s="77"/>
      <c r="R343" s="77"/>
      <c r="S343" s="77"/>
      <c r="T343" s="78"/>
      <c r="U343" s="38"/>
      <c r="V343" s="38"/>
      <c r="W343" s="38"/>
      <c r="X343" s="38"/>
      <c r="Y343" s="38"/>
      <c r="Z343" s="38"/>
      <c r="AA343" s="38"/>
      <c r="AB343" s="38"/>
      <c r="AC343" s="38"/>
      <c r="AD343" s="38"/>
      <c r="AE343" s="38"/>
      <c r="AT343" s="19" t="s">
        <v>155</v>
      </c>
      <c r="AU343" s="19" t="s">
        <v>86</v>
      </c>
    </row>
    <row r="344" s="2" customFormat="1">
      <c r="A344" s="38"/>
      <c r="B344" s="39"/>
      <c r="C344" s="38"/>
      <c r="D344" s="193" t="s">
        <v>166</v>
      </c>
      <c r="E344" s="38"/>
      <c r="F344" s="215" t="s">
        <v>500</v>
      </c>
      <c r="G344" s="38"/>
      <c r="H344" s="38"/>
      <c r="I344" s="195"/>
      <c r="J344" s="38"/>
      <c r="K344" s="38"/>
      <c r="L344" s="39"/>
      <c r="M344" s="196"/>
      <c r="N344" s="197"/>
      <c r="O344" s="77"/>
      <c r="P344" s="77"/>
      <c r="Q344" s="77"/>
      <c r="R344" s="77"/>
      <c r="S344" s="77"/>
      <c r="T344" s="78"/>
      <c r="U344" s="38"/>
      <c r="V344" s="38"/>
      <c r="W344" s="38"/>
      <c r="X344" s="38"/>
      <c r="Y344" s="38"/>
      <c r="Z344" s="38"/>
      <c r="AA344" s="38"/>
      <c r="AB344" s="38"/>
      <c r="AC344" s="38"/>
      <c r="AD344" s="38"/>
      <c r="AE344" s="38"/>
      <c r="AT344" s="19" t="s">
        <v>166</v>
      </c>
      <c r="AU344" s="19" t="s">
        <v>86</v>
      </c>
    </row>
    <row r="345" s="13" customFormat="1">
      <c r="A345" s="13"/>
      <c r="B345" s="200"/>
      <c r="C345" s="13"/>
      <c r="D345" s="193" t="s">
        <v>157</v>
      </c>
      <c r="E345" s="201" t="s">
        <v>1</v>
      </c>
      <c r="F345" s="202" t="s">
        <v>709</v>
      </c>
      <c r="G345" s="13"/>
      <c r="H345" s="201" t="s">
        <v>1</v>
      </c>
      <c r="I345" s="203"/>
      <c r="J345" s="13"/>
      <c r="K345" s="13"/>
      <c r="L345" s="200"/>
      <c r="M345" s="204"/>
      <c r="N345" s="205"/>
      <c r="O345" s="205"/>
      <c r="P345" s="205"/>
      <c r="Q345" s="205"/>
      <c r="R345" s="205"/>
      <c r="S345" s="205"/>
      <c r="T345" s="206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01" t="s">
        <v>157</v>
      </c>
      <c r="AU345" s="201" t="s">
        <v>86</v>
      </c>
      <c r="AV345" s="13" t="s">
        <v>84</v>
      </c>
      <c r="AW345" s="13" t="s">
        <v>33</v>
      </c>
      <c r="AX345" s="13" t="s">
        <v>34</v>
      </c>
      <c r="AY345" s="201" t="s">
        <v>144</v>
      </c>
    </row>
    <row r="346" s="14" customFormat="1">
      <c r="A346" s="14"/>
      <c r="B346" s="207"/>
      <c r="C346" s="14"/>
      <c r="D346" s="193" t="s">
        <v>157</v>
      </c>
      <c r="E346" s="208" t="s">
        <v>1</v>
      </c>
      <c r="F346" s="209" t="s">
        <v>724</v>
      </c>
      <c r="G346" s="14"/>
      <c r="H346" s="210">
        <v>193</v>
      </c>
      <c r="I346" s="211"/>
      <c r="J346" s="14"/>
      <c r="K346" s="14"/>
      <c r="L346" s="207"/>
      <c r="M346" s="212"/>
      <c r="N346" s="213"/>
      <c r="O346" s="213"/>
      <c r="P346" s="213"/>
      <c r="Q346" s="213"/>
      <c r="R346" s="213"/>
      <c r="S346" s="213"/>
      <c r="T346" s="214"/>
      <c r="U346" s="14"/>
      <c r="V346" s="14"/>
      <c r="W346" s="14"/>
      <c r="X346" s="14"/>
      <c r="Y346" s="14"/>
      <c r="Z346" s="14"/>
      <c r="AA346" s="14"/>
      <c r="AB346" s="14"/>
      <c r="AC346" s="14"/>
      <c r="AD346" s="14"/>
      <c r="AE346" s="14"/>
      <c r="AT346" s="208" t="s">
        <v>157</v>
      </c>
      <c r="AU346" s="208" t="s">
        <v>86</v>
      </c>
      <c r="AV346" s="14" t="s">
        <v>86</v>
      </c>
      <c r="AW346" s="14" t="s">
        <v>33</v>
      </c>
      <c r="AX346" s="14" t="s">
        <v>84</v>
      </c>
      <c r="AY346" s="208" t="s">
        <v>144</v>
      </c>
    </row>
    <row r="347" s="2" customFormat="1" ht="24.15" customHeight="1">
      <c r="A347" s="38"/>
      <c r="B347" s="179"/>
      <c r="C347" s="180" t="s">
        <v>446</v>
      </c>
      <c r="D347" s="180" t="s">
        <v>146</v>
      </c>
      <c r="E347" s="181" t="s">
        <v>510</v>
      </c>
      <c r="F347" s="182" t="s">
        <v>511</v>
      </c>
      <c r="G347" s="183" t="s">
        <v>162</v>
      </c>
      <c r="H347" s="184">
        <v>6.5</v>
      </c>
      <c r="I347" s="185"/>
      <c r="J347" s="186">
        <f>ROUND(I347*H347,2)</f>
        <v>0</v>
      </c>
      <c r="K347" s="182" t="s">
        <v>150</v>
      </c>
      <c r="L347" s="39"/>
      <c r="M347" s="187" t="s">
        <v>1</v>
      </c>
      <c r="N347" s="188" t="s">
        <v>43</v>
      </c>
      <c r="O347" s="77"/>
      <c r="P347" s="189">
        <f>O347*H347</f>
        <v>0</v>
      </c>
      <c r="Q347" s="189">
        <v>0.00084999999999999995</v>
      </c>
      <c r="R347" s="189">
        <f>Q347*H347</f>
        <v>0.0055249999999999995</v>
      </c>
      <c r="S347" s="189">
        <v>0</v>
      </c>
      <c r="T347" s="190">
        <f>S347*H347</f>
        <v>0</v>
      </c>
      <c r="U347" s="38"/>
      <c r="V347" s="38"/>
      <c r="W347" s="38"/>
      <c r="X347" s="38"/>
      <c r="Y347" s="38"/>
      <c r="Z347" s="38"/>
      <c r="AA347" s="38"/>
      <c r="AB347" s="38"/>
      <c r="AC347" s="38"/>
      <c r="AD347" s="38"/>
      <c r="AE347" s="38"/>
      <c r="AR347" s="191" t="s">
        <v>151</v>
      </c>
      <c r="AT347" s="191" t="s">
        <v>146</v>
      </c>
      <c r="AU347" s="191" t="s">
        <v>86</v>
      </c>
      <c r="AY347" s="19" t="s">
        <v>144</v>
      </c>
      <c r="BE347" s="192">
        <f>IF(N347="základní",J347,0)</f>
        <v>0</v>
      </c>
      <c r="BF347" s="192">
        <f>IF(N347="snížená",J347,0)</f>
        <v>0</v>
      </c>
      <c r="BG347" s="192">
        <f>IF(N347="zákl. přenesená",J347,0)</f>
        <v>0</v>
      </c>
      <c r="BH347" s="192">
        <f>IF(N347="sníž. přenesená",J347,0)</f>
        <v>0</v>
      </c>
      <c r="BI347" s="192">
        <f>IF(N347="nulová",J347,0)</f>
        <v>0</v>
      </c>
      <c r="BJ347" s="19" t="s">
        <v>84</v>
      </c>
      <c r="BK347" s="192">
        <f>ROUND(I347*H347,2)</f>
        <v>0</v>
      </c>
      <c r="BL347" s="19" t="s">
        <v>151</v>
      </c>
      <c r="BM347" s="191" t="s">
        <v>512</v>
      </c>
    </row>
    <row r="348" s="2" customFormat="1">
      <c r="A348" s="38"/>
      <c r="B348" s="39"/>
      <c r="C348" s="38"/>
      <c r="D348" s="193" t="s">
        <v>153</v>
      </c>
      <c r="E348" s="38"/>
      <c r="F348" s="194" t="s">
        <v>513</v>
      </c>
      <c r="G348" s="38"/>
      <c r="H348" s="38"/>
      <c r="I348" s="195"/>
      <c r="J348" s="38"/>
      <c r="K348" s="38"/>
      <c r="L348" s="39"/>
      <c r="M348" s="196"/>
      <c r="N348" s="197"/>
      <c r="O348" s="77"/>
      <c r="P348" s="77"/>
      <c r="Q348" s="77"/>
      <c r="R348" s="77"/>
      <c r="S348" s="77"/>
      <c r="T348" s="78"/>
      <c r="U348" s="38"/>
      <c r="V348" s="38"/>
      <c r="W348" s="38"/>
      <c r="X348" s="38"/>
      <c r="Y348" s="38"/>
      <c r="Z348" s="38"/>
      <c r="AA348" s="38"/>
      <c r="AB348" s="38"/>
      <c r="AC348" s="38"/>
      <c r="AD348" s="38"/>
      <c r="AE348" s="38"/>
      <c r="AT348" s="19" t="s">
        <v>153</v>
      </c>
      <c r="AU348" s="19" t="s">
        <v>86</v>
      </c>
    </row>
    <row r="349" s="2" customFormat="1">
      <c r="A349" s="38"/>
      <c r="B349" s="39"/>
      <c r="C349" s="38"/>
      <c r="D349" s="198" t="s">
        <v>155</v>
      </c>
      <c r="E349" s="38"/>
      <c r="F349" s="199" t="s">
        <v>514</v>
      </c>
      <c r="G349" s="38"/>
      <c r="H349" s="38"/>
      <c r="I349" s="195"/>
      <c r="J349" s="38"/>
      <c r="K349" s="38"/>
      <c r="L349" s="39"/>
      <c r="M349" s="196"/>
      <c r="N349" s="197"/>
      <c r="O349" s="77"/>
      <c r="P349" s="77"/>
      <c r="Q349" s="77"/>
      <c r="R349" s="77"/>
      <c r="S349" s="77"/>
      <c r="T349" s="78"/>
      <c r="U349" s="38"/>
      <c r="V349" s="38"/>
      <c r="W349" s="38"/>
      <c r="X349" s="38"/>
      <c r="Y349" s="38"/>
      <c r="Z349" s="38"/>
      <c r="AA349" s="38"/>
      <c r="AB349" s="38"/>
      <c r="AC349" s="38"/>
      <c r="AD349" s="38"/>
      <c r="AE349" s="38"/>
      <c r="AT349" s="19" t="s">
        <v>155</v>
      </c>
      <c r="AU349" s="19" t="s">
        <v>86</v>
      </c>
    </row>
    <row r="350" s="2" customFormat="1">
      <c r="A350" s="38"/>
      <c r="B350" s="39"/>
      <c r="C350" s="38"/>
      <c r="D350" s="193" t="s">
        <v>166</v>
      </c>
      <c r="E350" s="38"/>
      <c r="F350" s="215" t="s">
        <v>500</v>
      </c>
      <c r="G350" s="38"/>
      <c r="H350" s="38"/>
      <c r="I350" s="195"/>
      <c r="J350" s="38"/>
      <c r="K350" s="38"/>
      <c r="L350" s="39"/>
      <c r="M350" s="196"/>
      <c r="N350" s="197"/>
      <c r="O350" s="77"/>
      <c r="P350" s="77"/>
      <c r="Q350" s="77"/>
      <c r="R350" s="77"/>
      <c r="S350" s="77"/>
      <c r="T350" s="78"/>
      <c r="U350" s="38"/>
      <c r="V350" s="38"/>
      <c r="W350" s="38"/>
      <c r="X350" s="38"/>
      <c r="Y350" s="38"/>
      <c r="Z350" s="38"/>
      <c r="AA350" s="38"/>
      <c r="AB350" s="38"/>
      <c r="AC350" s="38"/>
      <c r="AD350" s="38"/>
      <c r="AE350" s="38"/>
      <c r="AT350" s="19" t="s">
        <v>166</v>
      </c>
      <c r="AU350" s="19" t="s">
        <v>86</v>
      </c>
    </row>
    <row r="351" s="13" customFormat="1">
      <c r="A351" s="13"/>
      <c r="B351" s="200"/>
      <c r="C351" s="13"/>
      <c r="D351" s="193" t="s">
        <v>157</v>
      </c>
      <c r="E351" s="201" t="s">
        <v>1</v>
      </c>
      <c r="F351" s="202" t="s">
        <v>709</v>
      </c>
      <c r="G351" s="13"/>
      <c r="H351" s="201" t="s">
        <v>1</v>
      </c>
      <c r="I351" s="203"/>
      <c r="J351" s="13"/>
      <c r="K351" s="13"/>
      <c r="L351" s="200"/>
      <c r="M351" s="204"/>
      <c r="N351" s="205"/>
      <c r="O351" s="205"/>
      <c r="P351" s="205"/>
      <c r="Q351" s="205"/>
      <c r="R351" s="205"/>
      <c r="S351" s="205"/>
      <c r="T351" s="206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01" t="s">
        <v>157</v>
      </c>
      <c r="AU351" s="201" t="s">
        <v>86</v>
      </c>
      <c r="AV351" s="13" t="s">
        <v>84</v>
      </c>
      <c r="AW351" s="13" t="s">
        <v>33</v>
      </c>
      <c r="AX351" s="13" t="s">
        <v>34</v>
      </c>
      <c r="AY351" s="201" t="s">
        <v>144</v>
      </c>
    </row>
    <row r="352" s="14" customFormat="1">
      <c r="A352" s="14"/>
      <c r="B352" s="207"/>
      <c r="C352" s="14"/>
      <c r="D352" s="193" t="s">
        <v>157</v>
      </c>
      <c r="E352" s="208" t="s">
        <v>1</v>
      </c>
      <c r="F352" s="209" t="s">
        <v>725</v>
      </c>
      <c r="G352" s="14"/>
      <c r="H352" s="210">
        <v>3.5</v>
      </c>
      <c r="I352" s="211"/>
      <c r="J352" s="14"/>
      <c r="K352" s="14"/>
      <c r="L352" s="207"/>
      <c r="M352" s="212"/>
      <c r="N352" s="213"/>
      <c r="O352" s="213"/>
      <c r="P352" s="213"/>
      <c r="Q352" s="213"/>
      <c r="R352" s="213"/>
      <c r="S352" s="213"/>
      <c r="T352" s="214"/>
      <c r="U352" s="14"/>
      <c r="V352" s="14"/>
      <c r="W352" s="14"/>
      <c r="X352" s="14"/>
      <c r="Y352" s="14"/>
      <c r="Z352" s="14"/>
      <c r="AA352" s="14"/>
      <c r="AB352" s="14"/>
      <c r="AC352" s="14"/>
      <c r="AD352" s="14"/>
      <c r="AE352" s="14"/>
      <c r="AT352" s="208" t="s">
        <v>157</v>
      </c>
      <c r="AU352" s="208" t="s">
        <v>86</v>
      </c>
      <c r="AV352" s="14" t="s">
        <v>86</v>
      </c>
      <c r="AW352" s="14" t="s">
        <v>33</v>
      </c>
      <c r="AX352" s="14" t="s">
        <v>34</v>
      </c>
      <c r="AY352" s="208" t="s">
        <v>144</v>
      </c>
    </row>
    <row r="353" s="14" customFormat="1">
      <c r="A353" s="14"/>
      <c r="B353" s="207"/>
      <c r="C353" s="14"/>
      <c r="D353" s="193" t="s">
        <v>157</v>
      </c>
      <c r="E353" s="208" t="s">
        <v>1</v>
      </c>
      <c r="F353" s="209" t="s">
        <v>726</v>
      </c>
      <c r="G353" s="14"/>
      <c r="H353" s="210">
        <v>2</v>
      </c>
      <c r="I353" s="211"/>
      <c r="J353" s="14"/>
      <c r="K353" s="14"/>
      <c r="L353" s="207"/>
      <c r="M353" s="212"/>
      <c r="N353" s="213"/>
      <c r="O353" s="213"/>
      <c r="P353" s="213"/>
      <c r="Q353" s="213"/>
      <c r="R353" s="213"/>
      <c r="S353" s="213"/>
      <c r="T353" s="214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08" t="s">
        <v>157</v>
      </c>
      <c r="AU353" s="208" t="s">
        <v>86</v>
      </c>
      <c r="AV353" s="14" t="s">
        <v>86</v>
      </c>
      <c r="AW353" s="14" t="s">
        <v>33</v>
      </c>
      <c r="AX353" s="14" t="s">
        <v>34</v>
      </c>
      <c r="AY353" s="208" t="s">
        <v>144</v>
      </c>
    </row>
    <row r="354" s="14" customFormat="1">
      <c r="A354" s="14"/>
      <c r="B354" s="207"/>
      <c r="C354" s="14"/>
      <c r="D354" s="193" t="s">
        <v>157</v>
      </c>
      <c r="E354" s="208" t="s">
        <v>1</v>
      </c>
      <c r="F354" s="209" t="s">
        <v>727</v>
      </c>
      <c r="G354" s="14"/>
      <c r="H354" s="210">
        <v>1</v>
      </c>
      <c r="I354" s="211"/>
      <c r="J354" s="14"/>
      <c r="K354" s="14"/>
      <c r="L354" s="207"/>
      <c r="M354" s="212"/>
      <c r="N354" s="213"/>
      <c r="O354" s="213"/>
      <c r="P354" s="213"/>
      <c r="Q354" s="213"/>
      <c r="R354" s="213"/>
      <c r="S354" s="213"/>
      <c r="T354" s="2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T354" s="208" t="s">
        <v>157</v>
      </c>
      <c r="AU354" s="208" t="s">
        <v>86</v>
      </c>
      <c r="AV354" s="14" t="s">
        <v>86</v>
      </c>
      <c r="AW354" s="14" t="s">
        <v>33</v>
      </c>
      <c r="AX354" s="14" t="s">
        <v>34</v>
      </c>
      <c r="AY354" s="208" t="s">
        <v>144</v>
      </c>
    </row>
    <row r="355" s="15" customFormat="1">
      <c r="A355" s="15"/>
      <c r="B355" s="216"/>
      <c r="C355" s="15"/>
      <c r="D355" s="193" t="s">
        <v>157</v>
      </c>
      <c r="E355" s="217" t="s">
        <v>1</v>
      </c>
      <c r="F355" s="218" t="s">
        <v>184</v>
      </c>
      <c r="G355" s="15"/>
      <c r="H355" s="219">
        <v>6.5</v>
      </c>
      <c r="I355" s="220"/>
      <c r="J355" s="15"/>
      <c r="K355" s="15"/>
      <c r="L355" s="216"/>
      <c r="M355" s="221"/>
      <c r="N355" s="222"/>
      <c r="O355" s="222"/>
      <c r="P355" s="222"/>
      <c r="Q355" s="222"/>
      <c r="R355" s="222"/>
      <c r="S355" s="222"/>
      <c r="T355" s="223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T355" s="217" t="s">
        <v>157</v>
      </c>
      <c r="AU355" s="217" t="s">
        <v>86</v>
      </c>
      <c r="AV355" s="15" t="s">
        <v>151</v>
      </c>
      <c r="AW355" s="15" t="s">
        <v>33</v>
      </c>
      <c r="AX355" s="15" t="s">
        <v>84</v>
      </c>
      <c r="AY355" s="217" t="s">
        <v>144</v>
      </c>
    </row>
    <row r="356" s="2" customFormat="1" ht="16.5" customHeight="1">
      <c r="A356" s="38"/>
      <c r="B356" s="179"/>
      <c r="C356" s="180" t="s">
        <v>451</v>
      </c>
      <c r="D356" s="180" t="s">
        <v>146</v>
      </c>
      <c r="E356" s="181" t="s">
        <v>521</v>
      </c>
      <c r="F356" s="182" t="s">
        <v>522</v>
      </c>
      <c r="G356" s="183" t="s">
        <v>496</v>
      </c>
      <c r="H356" s="184">
        <v>193</v>
      </c>
      <c r="I356" s="185"/>
      <c r="J356" s="186">
        <f>ROUND(I356*H356,2)</f>
        <v>0</v>
      </c>
      <c r="K356" s="182" t="s">
        <v>150</v>
      </c>
      <c r="L356" s="39"/>
      <c r="M356" s="187" t="s">
        <v>1</v>
      </c>
      <c r="N356" s="188" t="s">
        <v>43</v>
      </c>
      <c r="O356" s="77"/>
      <c r="P356" s="189">
        <f>O356*H356</f>
        <v>0</v>
      </c>
      <c r="Q356" s="189">
        <v>3.7500000000000001E-06</v>
      </c>
      <c r="R356" s="189">
        <f>Q356*H356</f>
        <v>0.00072375</v>
      </c>
      <c r="S356" s="189">
        <v>0</v>
      </c>
      <c r="T356" s="190">
        <f>S356*H356</f>
        <v>0</v>
      </c>
      <c r="U356" s="38"/>
      <c r="V356" s="38"/>
      <c r="W356" s="38"/>
      <c r="X356" s="38"/>
      <c r="Y356" s="38"/>
      <c r="Z356" s="38"/>
      <c r="AA356" s="38"/>
      <c r="AB356" s="38"/>
      <c r="AC356" s="38"/>
      <c r="AD356" s="38"/>
      <c r="AE356" s="38"/>
      <c r="AR356" s="191" t="s">
        <v>151</v>
      </c>
      <c r="AT356" s="191" t="s">
        <v>146</v>
      </c>
      <c r="AU356" s="191" t="s">
        <v>86</v>
      </c>
      <c r="AY356" s="19" t="s">
        <v>144</v>
      </c>
      <c r="BE356" s="192">
        <f>IF(N356="základní",J356,0)</f>
        <v>0</v>
      </c>
      <c r="BF356" s="192">
        <f>IF(N356="snížená",J356,0)</f>
        <v>0</v>
      </c>
      <c r="BG356" s="192">
        <f>IF(N356="zákl. přenesená",J356,0)</f>
        <v>0</v>
      </c>
      <c r="BH356" s="192">
        <f>IF(N356="sníž. přenesená",J356,0)</f>
        <v>0</v>
      </c>
      <c r="BI356" s="192">
        <f>IF(N356="nulová",J356,0)</f>
        <v>0</v>
      </c>
      <c r="BJ356" s="19" t="s">
        <v>84</v>
      </c>
      <c r="BK356" s="192">
        <f>ROUND(I356*H356,2)</f>
        <v>0</v>
      </c>
      <c r="BL356" s="19" t="s">
        <v>151</v>
      </c>
      <c r="BM356" s="191" t="s">
        <v>523</v>
      </c>
    </row>
    <row r="357" s="2" customFormat="1">
      <c r="A357" s="38"/>
      <c r="B357" s="39"/>
      <c r="C357" s="38"/>
      <c r="D357" s="193" t="s">
        <v>153</v>
      </c>
      <c r="E357" s="38"/>
      <c r="F357" s="194" t="s">
        <v>524</v>
      </c>
      <c r="G357" s="38"/>
      <c r="H357" s="38"/>
      <c r="I357" s="195"/>
      <c r="J357" s="38"/>
      <c r="K357" s="38"/>
      <c r="L357" s="39"/>
      <c r="M357" s="196"/>
      <c r="N357" s="197"/>
      <c r="O357" s="77"/>
      <c r="P357" s="77"/>
      <c r="Q357" s="77"/>
      <c r="R357" s="77"/>
      <c r="S357" s="77"/>
      <c r="T357" s="78"/>
      <c r="U357" s="38"/>
      <c r="V357" s="38"/>
      <c r="W357" s="38"/>
      <c r="X357" s="38"/>
      <c r="Y357" s="38"/>
      <c r="Z357" s="38"/>
      <c r="AA357" s="38"/>
      <c r="AB357" s="38"/>
      <c r="AC357" s="38"/>
      <c r="AD357" s="38"/>
      <c r="AE357" s="38"/>
      <c r="AT357" s="19" t="s">
        <v>153</v>
      </c>
      <c r="AU357" s="19" t="s">
        <v>86</v>
      </c>
    </row>
    <row r="358" s="2" customFormat="1">
      <c r="A358" s="38"/>
      <c r="B358" s="39"/>
      <c r="C358" s="38"/>
      <c r="D358" s="198" t="s">
        <v>155</v>
      </c>
      <c r="E358" s="38"/>
      <c r="F358" s="199" t="s">
        <v>525</v>
      </c>
      <c r="G358" s="38"/>
      <c r="H358" s="38"/>
      <c r="I358" s="195"/>
      <c r="J358" s="38"/>
      <c r="K358" s="38"/>
      <c r="L358" s="39"/>
      <c r="M358" s="196"/>
      <c r="N358" s="197"/>
      <c r="O358" s="77"/>
      <c r="P358" s="77"/>
      <c r="Q358" s="77"/>
      <c r="R358" s="77"/>
      <c r="S358" s="77"/>
      <c r="T358" s="78"/>
      <c r="U358" s="38"/>
      <c r="V358" s="38"/>
      <c r="W358" s="38"/>
      <c r="X358" s="38"/>
      <c r="Y358" s="38"/>
      <c r="Z358" s="38"/>
      <c r="AA358" s="38"/>
      <c r="AB358" s="38"/>
      <c r="AC358" s="38"/>
      <c r="AD358" s="38"/>
      <c r="AE358" s="38"/>
      <c r="AT358" s="19" t="s">
        <v>155</v>
      </c>
      <c r="AU358" s="19" t="s">
        <v>86</v>
      </c>
    </row>
    <row r="359" s="2" customFormat="1">
      <c r="A359" s="38"/>
      <c r="B359" s="39"/>
      <c r="C359" s="38"/>
      <c r="D359" s="193" t="s">
        <v>166</v>
      </c>
      <c r="E359" s="38"/>
      <c r="F359" s="215" t="s">
        <v>526</v>
      </c>
      <c r="G359" s="38"/>
      <c r="H359" s="38"/>
      <c r="I359" s="195"/>
      <c r="J359" s="38"/>
      <c r="K359" s="38"/>
      <c r="L359" s="39"/>
      <c r="M359" s="196"/>
      <c r="N359" s="197"/>
      <c r="O359" s="77"/>
      <c r="P359" s="77"/>
      <c r="Q359" s="77"/>
      <c r="R359" s="77"/>
      <c r="S359" s="77"/>
      <c r="T359" s="78"/>
      <c r="U359" s="38"/>
      <c r="V359" s="38"/>
      <c r="W359" s="38"/>
      <c r="X359" s="38"/>
      <c r="Y359" s="38"/>
      <c r="Z359" s="38"/>
      <c r="AA359" s="38"/>
      <c r="AB359" s="38"/>
      <c r="AC359" s="38"/>
      <c r="AD359" s="38"/>
      <c r="AE359" s="38"/>
      <c r="AT359" s="19" t="s">
        <v>166</v>
      </c>
      <c r="AU359" s="19" t="s">
        <v>86</v>
      </c>
    </row>
    <row r="360" s="14" customFormat="1">
      <c r="A360" s="14"/>
      <c r="B360" s="207"/>
      <c r="C360" s="14"/>
      <c r="D360" s="193" t="s">
        <v>157</v>
      </c>
      <c r="E360" s="208" t="s">
        <v>1</v>
      </c>
      <c r="F360" s="209" t="s">
        <v>728</v>
      </c>
      <c r="G360" s="14"/>
      <c r="H360" s="210">
        <v>193</v>
      </c>
      <c r="I360" s="211"/>
      <c r="J360" s="14"/>
      <c r="K360" s="14"/>
      <c r="L360" s="207"/>
      <c r="M360" s="212"/>
      <c r="N360" s="213"/>
      <c r="O360" s="213"/>
      <c r="P360" s="213"/>
      <c r="Q360" s="213"/>
      <c r="R360" s="213"/>
      <c r="S360" s="213"/>
      <c r="T360" s="2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08" t="s">
        <v>157</v>
      </c>
      <c r="AU360" s="208" t="s">
        <v>86</v>
      </c>
      <c r="AV360" s="14" t="s">
        <v>86</v>
      </c>
      <c r="AW360" s="14" t="s">
        <v>33</v>
      </c>
      <c r="AX360" s="14" t="s">
        <v>84</v>
      </c>
      <c r="AY360" s="208" t="s">
        <v>144</v>
      </c>
    </row>
    <row r="361" s="2" customFormat="1" ht="16.5" customHeight="1">
      <c r="A361" s="38"/>
      <c r="B361" s="179"/>
      <c r="C361" s="180" t="s">
        <v>464</v>
      </c>
      <c r="D361" s="180" t="s">
        <v>146</v>
      </c>
      <c r="E361" s="181" t="s">
        <v>530</v>
      </c>
      <c r="F361" s="182" t="s">
        <v>531</v>
      </c>
      <c r="G361" s="183" t="s">
        <v>162</v>
      </c>
      <c r="H361" s="184">
        <v>6.5</v>
      </c>
      <c r="I361" s="185"/>
      <c r="J361" s="186">
        <f>ROUND(I361*H361,2)</f>
        <v>0</v>
      </c>
      <c r="K361" s="182" t="s">
        <v>150</v>
      </c>
      <c r="L361" s="39"/>
      <c r="M361" s="187" t="s">
        <v>1</v>
      </c>
      <c r="N361" s="188" t="s">
        <v>43</v>
      </c>
      <c r="O361" s="77"/>
      <c r="P361" s="189">
        <f>O361*H361</f>
        <v>0</v>
      </c>
      <c r="Q361" s="189">
        <v>9.38E-06</v>
      </c>
      <c r="R361" s="189">
        <f>Q361*H361</f>
        <v>6.0970000000000001E-05</v>
      </c>
      <c r="S361" s="189">
        <v>0</v>
      </c>
      <c r="T361" s="190">
        <f>S361*H361</f>
        <v>0</v>
      </c>
      <c r="U361" s="38"/>
      <c r="V361" s="38"/>
      <c r="W361" s="38"/>
      <c r="X361" s="38"/>
      <c r="Y361" s="38"/>
      <c r="Z361" s="38"/>
      <c r="AA361" s="38"/>
      <c r="AB361" s="38"/>
      <c r="AC361" s="38"/>
      <c r="AD361" s="38"/>
      <c r="AE361" s="38"/>
      <c r="AR361" s="191" t="s">
        <v>151</v>
      </c>
      <c r="AT361" s="191" t="s">
        <v>146</v>
      </c>
      <c r="AU361" s="191" t="s">
        <v>86</v>
      </c>
      <c r="AY361" s="19" t="s">
        <v>144</v>
      </c>
      <c r="BE361" s="192">
        <f>IF(N361="základní",J361,0)</f>
        <v>0</v>
      </c>
      <c r="BF361" s="192">
        <f>IF(N361="snížená",J361,0)</f>
        <v>0</v>
      </c>
      <c r="BG361" s="192">
        <f>IF(N361="zákl. přenesená",J361,0)</f>
        <v>0</v>
      </c>
      <c r="BH361" s="192">
        <f>IF(N361="sníž. přenesená",J361,0)</f>
        <v>0</v>
      </c>
      <c r="BI361" s="192">
        <f>IF(N361="nulová",J361,0)</f>
        <v>0</v>
      </c>
      <c r="BJ361" s="19" t="s">
        <v>84</v>
      </c>
      <c r="BK361" s="192">
        <f>ROUND(I361*H361,2)</f>
        <v>0</v>
      </c>
      <c r="BL361" s="19" t="s">
        <v>151</v>
      </c>
      <c r="BM361" s="191" t="s">
        <v>532</v>
      </c>
    </row>
    <row r="362" s="2" customFormat="1">
      <c r="A362" s="38"/>
      <c r="B362" s="39"/>
      <c r="C362" s="38"/>
      <c r="D362" s="193" t="s">
        <v>153</v>
      </c>
      <c r="E362" s="38"/>
      <c r="F362" s="194" t="s">
        <v>533</v>
      </c>
      <c r="G362" s="38"/>
      <c r="H362" s="38"/>
      <c r="I362" s="195"/>
      <c r="J362" s="38"/>
      <c r="K362" s="38"/>
      <c r="L362" s="39"/>
      <c r="M362" s="196"/>
      <c r="N362" s="197"/>
      <c r="O362" s="77"/>
      <c r="P362" s="77"/>
      <c r="Q362" s="77"/>
      <c r="R362" s="77"/>
      <c r="S362" s="77"/>
      <c r="T362" s="78"/>
      <c r="U362" s="38"/>
      <c r="V362" s="38"/>
      <c r="W362" s="38"/>
      <c r="X362" s="38"/>
      <c r="Y362" s="38"/>
      <c r="Z362" s="38"/>
      <c r="AA362" s="38"/>
      <c r="AB362" s="38"/>
      <c r="AC362" s="38"/>
      <c r="AD362" s="38"/>
      <c r="AE362" s="38"/>
      <c r="AT362" s="19" t="s">
        <v>153</v>
      </c>
      <c r="AU362" s="19" t="s">
        <v>86</v>
      </c>
    </row>
    <row r="363" s="2" customFormat="1">
      <c r="A363" s="38"/>
      <c r="B363" s="39"/>
      <c r="C363" s="38"/>
      <c r="D363" s="198" t="s">
        <v>155</v>
      </c>
      <c r="E363" s="38"/>
      <c r="F363" s="199" t="s">
        <v>534</v>
      </c>
      <c r="G363" s="38"/>
      <c r="H363" s="38"/>
      <c r="I363" s="195"/>
      <c r="J363" s="38"/>
      <c r="K363" s="38"/>
      <c r="L363" s="39"/>
      <c r="M363" s="196"/>
      <c r="N363" s="197"/>
      <c r="O363" s="77"/>
      <c r="P363" s="77"/>
      <c r="Q363" s="77"/>
      <c r="R363" s="77"/>
      <c r="S363" s="77"/>
      <c r="T363" s="78"/>
      <c r="U363" s="38"/>
      <c r="V363" s="38"/>
      <c r="W363" s="38"/>
      <c r="X363" s="38"/>
      <c r="Y363" s="38"/>
      <c r="Z363" s="38"/>
      <c r="AA363" s="38"/>
      <c r="AB363" s="38"/>
      <c r="AC363" s="38"/>
      <c r="AD363" s="38"/>
      <c r="AE363" s="38"/>
      <c r="AT363" s="19" t="s">
        <v>155</v>
      </c>
      <c r="AU363" s="19" t="s">
        <v>86</v>
      </c>
    </row>
    <row r="364" s="2" customFormat="1">
      <c r="A364" s="38"/>
      <c r="B364" s="39"/>
      <c r="C364" s="38"/>
      <c r="D364" s="193" t="s">
        <v>166</v>
      </c>
      <c r="E364" s="38"/>
      <c r="F364" s="215" t="s">
        <v>526</v>
      </c>
      <c r="G364" s="38"/>
      <c r="H364" s="38"/>
      <c r="I364" s="195"/>
      <c r="J364" s="38"/>
      <c r="K364" s="38"/>
      <c r="L364" s="39"/>
      <c r="M364" s="196"/>
      <c r="N364" s="197"/>
      <c r="O364" s="77"/>
      <c r="P364" s="77"/>
      <c r="Q364" s="77"/>
      <c r="R364" s="77"/>
      <c r="S364" s="77"/>
      <c r="T364" s="78"/>
      <c r="U364" s="38"/>
      <c r="V364" s="38"/>
      <c r="W364" s="38"/>
      <c r="X364" s="38"/>
      <c r="Y364" s="38"/>
      <c r="Z364" s="38"/>
      <c r="AA364" s="38"/>
      <c r="AB364" s="38"/>
      <c r="AC364" s="38"/>
      <c r="AD364" s="38"/>
      <c r="AE364" s="38"/>
      <c r="AT364" s="19" t="s">
        <v>166</v>
      </c>
      <c r="AU364" s="19" t="s">
        <v>86</v>
      </c>
    </row>
    <row r="365" s="14" customFormat="1">
      <c r="A365" s="14"/>
      <c r="B365" s="207"/>
      <c r="C365" s="14"/>
      <c r="D365" s="193" t="s">
        <v>157</v>
      </c>
      <c r="E365" s="208" t="s">
        <v>1</v>
      </c>
      <c r="F365" s="209" t="s">
        <v>729</v>
      </c>
      <c r="G365" s="14"/>
      <c r="H365" s="210">
        <v>6.5</v>
      </c>
      <c r="I365" s="211"/>
      <c r="J365" s="14"/>
      <c r="K365" s="14"/>
      <c r="L365" s="207"/>
      <c r="M365" s="212"/>
      <c r="N365" s="213"/>
      <c r="O365" s="213"/>
      <c r="P365" s="213"/>
      <c r="Q365" s="213"/>
      <c r="R365" s="213"/>
      <c r="S365" s="213"/>
      <c r="T365" s="214"/>
      <c r="U365" s="14"/>
      <c r="V365" s="14"/>
      <c r="W365" s="14"/>
      <c r="X365" s="14"/>
      <c r="Y365" s="14"/>
      <c r="Z365" s="14"/>
      <c r="AA365" s="14"/>
      <c r="AB365" s="14"/>
      <c r="AC365" s="14"/>
      <c r="AD365" s="14"/>
      <c r="AE365" s="14"/>
      <c r="AT365" s="208" t="s">
        <v>157</v>
      </c>
      <c r="AU365" s="208" t="s">
        <v>86</v>
      </c>
      <c r="AV365" s="14" t="s">
        <v>86</v>
      </c>
      <c r="AW365" s="14" t="s">
        <v>33</v>
      </c>
      <c r="AX365" s="14" t="s">
        <v>84</v>
      </c>
      <c r="AY365" s="208" t="s">
        <v>144</v>
      </c>
    </row>
    <row r="366" s="2" customFormat="1" ht="33" customHeight="1">
      <c r="A366" s="38"/>
      <c r="B366" s="179"/>
      <c r="C366" s="180" t="s">
        <v>469</v>
      </c>
      <c r="D366" s="180" t="s">
        <v>146</v>
      </c>
      <c r="E366" s="181" t="s">
        <v>730</v>
      </c>
      <c r="F366" s="182" t="s">
        <v>731</v>
      </c>
      <c r="G366" s="183" t="s">
        <v>496</v>
      </c>
      <c r="H366" s="184">
        <v>5</v>
      </c>
      <c r="I366" s="185"/>
      <c r="J366" s="186">
        <f>ROUND(I366*H366,2)</f>
        <v>0</v>
      </c>
      <c r="K366" s="182" t="s">
        <v>150</v>
      </c>
      <c r="L366" s="39"/>
      <c r="M366" s="187" t="s">
        <v>1</v>
      </c>
      <c r="N366" s="188" t="s">
        <v>43</v>
      </c>
      <c r="O366" s="77"/>
      <c r="P366" s="189">
        <f>O366*H366</f>
        <v>0</v>
      </c>
      <c r="Q366" s="189">
        <v>0.15539952000000001</v>
      </c>
      <c r="R366" s="189">
        <f>Q366*H366</f>
        <v>0.77699760000000007</v>
      </c>
      <c r="S366" s="189">
        <v>0</v>
      </c>
      <c r="T366" s="190">
        <f>S366*H366</f>
        <v>0</v>
      </c>
      <c r="U366" s="38"/>
      <c r="V366" s="38"/>
      <c r="W366" s="38"/>
      <c r="X366" s="38"/>
      <c r="Y366" s="38"/>
      <c r="Z366" s="38"/>
      <c r="AA366" s="38"/>
      <c r="AB366" s="38"/>
      <c r="AC366" s="38"/>
      <c r="AD366" s="38"/>
      <c r="AE366" s="38"/>
      <c r="AR366" s="191" t="s">
        <v>151</v>
      </c>
      <c r="AT366" s="191" t="s">
        <v>146</v>
      </c>
      <c r="AU366" s="191" t="s">
        <v>86</v>
      </c>
      <c r="AY366" s="19" t="s">
        <v>144</v>
      </c>
      <c r="BE366" s="192">
        <f>IF(N366="základní",J366,0)</f>
        <v>0</v>
      </c>
      <c r="BF366" s="192">
        <f>IF(N366="snížená",J366,0)</f>
        <v>0</v>
      </c>
      <c r="BG366" s="192">
        <f>IF(N366="zákl. přenesená",J366,0)</f>
        <v>0</v>
      </c>
      <c r="BH366" s="192">
        <f>IF(N366="sníž. přenesená",J366,0)</f>
        <v>0</v>
      </c>
      <c r="BI366" s="192">
        <f>IF(N366="nulová",J366,0)</f>
        <v>0</v>
      </c>
      <c r="BJ366" s="19" t="s">
        <v>84</v>
      </c>
      <c r="BK366" s="192">
        <f>ROUND(I366*H366,2)</f>
        <v>0</v>
      </c>
      <c r="BL366" s="19" t="s">
        <v>151</v>
      </c>
      <c r="BM366" s="191" t="s">
        <v>732</v>
      </c>
    </row>
    <row r="367" s="2" customFormat="1">
      <c r="A367" s="38"/>
      <c r="B367" s="39"/>
      <c r="C367" s="38"/>
      <c r="D367" s="193" t="s">
        <v>153</v>
      </c>
      <c r="E367" s="38"/>
      <c r="F367" s="194" t="s">
        <v>733</v>
      </c>
      <c r="G367" s="38"/>
      <c r="H367" s="38"/>
      <c r="I367" s="195"/>
      <c r="J367" s="38"/>
      <c r="K367" s="38"/>
      <c r="L367" s="39"/>
      <c r="M367" s="196"/>
      <c r="N367" s="197"/>
      <c r="O367" s="77"/>
      <c r="P367" s="77"/>
      <c r="Q367" s="77"/>
      <c r="R367" s="77"/>
      <c r="S367" s="77"/>
      <c r="T367" s="78"/>
      <c r="U367" s="38"/>
      <c r="V367" s="38"/>
      <c r="W367" s="38"/>
      <c r="X367" s="38"/>
      <c r="Y367" s="38"/>
      <c r="Z367" s="38"/>
      <c r="AA367" s="38"/>
      <c r="AB367" s="38"/>
      <c r="AC367" s="38"/>
      <c r="AD367" s="38"/>
      <c r="AE367" s="38"/>
      <c r="AT367" s="19" t="s">
        <v>153</v>
      </c>
      <c r="AU367" s="19" t="s">
        <v>86</v>
      </c>
    </row>
    <row r="368" s="2" customFormat="1">
      <c r="A368" s="38"/>
      <c r="B368" s="39"/>
      <c r="C368" s="38"/>
      <c r="D368" s="198" t="s">
        <v>155</v>
      </c>
      <c r="E368" s="38"/>
      <c r="F368" s="199" t="s">
        <v>734</v>
      </c>
      <c r="G368" s="38"/>
      <c r="H368" s="38"/>
      <c r="I368" s="195"/>
      <c r="J368" s="38"/>
      <c r="K368" s="38"/>
      <c r="L368" s="39"/>
      <c r="M368" s="196"/>
      <c r="N368" s="197"/>
      <c r="O368" s="77"/>
      <c r="P368" s="77"/>
      <c r="Q368" s="77"/>
      <c r="R368" s="77"/>
      <c r="S368" s="77"/>
      <c r="T368" s="78"/>
      <c r="U368" s="38"/>
      <c r="V368" s="38"/>
      <c r="W368" s="38"/>
      <c r="X368" s="38"/>
      <c r="Y368" s="38"/>
      <c r="Z368" s="38"/>
      <c r="AA368" s="38"/>
      <c r="AB368" s="38"/>
      <c r="AC368" s="38"/>
      <c r="AD368" s="38"/>
      <c r="AE368" s="38"/>
      <c r="AT368" s="19" t="s">
        <v>155</v>
      </c>
      <c r="AU368" s="19" t="s">
        <v>86</v>
      </c>
    </row>
    <row r="369" s="2" customFormat="1">
      <c r="A369" s="38"/>
      <c r="B369" s="39"/>
      <c r="C369" s="38"/>
      <c r="D369" s="193" t="s">
        <v>166</v>
      </c>
      <c r="E369" s="38"/>
      <c r="F369" s="215" t="s">
        <v>735</v>
      </c>
      <c r="G369" s="38"/>
      <c r="H369" s="38"/>
      <c r="I369" s="195"/>
      <c r="J369" s="38"/>
      <c r="K369" s="38"/>
      <c r="L369" s="39"/>
      <c r="M369" s="196"/>
      <c r="N369" s="197"/>
      <c r="O369" s="77"/>
      <c r="P369" s="77"/>
      <c r="Q369" s="77"/>
      <c r="R369" s="77"/>
      <c r="S369" s="77"/>
      <c r="T369" s="78"/>
      <c r="U369" s="38"/>
      <c r="V369" s="38"/>
      <c r="W369" s="38"/>
      <c r="X369" s="38"/>
      <c r="Y369" s="38"/>
      <c r="Z369" s="38"/>
      <c r="AA369" s="38"/>
      <c r="AB369" s="38"/>
      <c r="AC369" s="38"/>
      <c r="AD369" s="38"/>
      <c r="AE369" s="38"/>
      <c r="AT369" s="19" t="s">
        <v>166</v>
      </c>
      <c r="AU369" s="19" t="s">
        <v>86</v>
      </c>
    </row>
    <row r="370" s="13" customFormat="1">
      <c r="A370" s="13"/>
      <c r="B370" s="200"/>
      <c r="C370" s="13"/>
      <c r="D370" s="193" t="s">
        <v>157</v>
      </c>
      <c r="E370" s="201" t="s">
        <v>1</v>
      </c>
      <c r="F370" s="202" t="s">
        <v>335</v>
      </c>
      <c r="G370" s="13"/>
      <c r="H370" s="201" t="s">
        <v>1</v>
      </c>
      <c r="I370" s="203"/>
      <c r="J370" s="13"/>
      <c r="K370" s="13"/>
      <c r="L370" s="200"/>
      <c r="M370" s="204"/>
      <c r="N370" s="205"/>
      <c r="O370" s="205"/>
      <c r="P370" s="205"/>
      <c r="Q370" s="205"/>
      <c r="R370" s="205"/>
      <c r="S370" s="205"/>
      <c r="T370" s="206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01" t="s">
        <v>157</v>
      </c>
      <c r="AU370" s="201" t="s">
        <v>86</v>
      </c>
      <c r="AV370" s="13" t="s">
        <v>84</v>
      </c>
      <c r="AW370" s="13" t="s">
        <v>33</v>
      </c>
      <c r="AX370" s="13" t="s">
        <v>34</v>
      </c>
      <c r="AY370" s="201" t="s">
        <v>144</v>
      </c>
    </row>
    <row r="371" s="13" customFormat="1">
      <c r="A371" s="13"/>
      <c r="B371" s="200"/>
      <c r="C371" s="13"/>
      <c r="D371" s="193" t="s">
        <v>157</v>
      </c>
      <c r="E371" s="201" t="s">
        <v>1</v>
      </c>
      <c r="F371" s="202" t="s">
        <v>736</v>
      </c>
      <c r="G371" s="13"/>
      <c r="H371" s="201" t="s">
        <v>1</v>
      </c>
      <c r="I371" s="203"/>
      <c r="J371" s="13"/>
      <c r="K371" s="13"/>
      <c r="L371" s="200"/>
      <c r="M371" s="204"/>
      <c r="N371" s="205"/>
      <c r="O371" s="205"/>
      <c r="P371" s="205"/>
      <c r="Q371" s="205"/>
      <c r="R371" s="205"/>
      <c r="S371" s="205"/>
      <c r="T371" s="206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01" t="s">
        <v>157</v>
      </c>
      <c r="AU371" s="201" t="s">
        <v>86</v>
      </c>
      <c r="AV371" s="13" t="s">
        <v>84</v>
      </c>
      <c r="AW371" s="13" t="s">
        <v>33</v>
      </c>
      <c r="AX371" s="13" t="s">
        <v>34</v>
      </c>
      <c r="AY371" s="201" t="s">
        <v>144</v>
      </c>
    </row>
    <row r="372" s="14" customFormat="1">
      <c r="A372" s="14"/>
      <c r="B372" s="207"/>
      <c r="C372" s="14"/>
      <c r="D372" s="193" t="s">
        <v>157</v>
      </c>
      <c r="E372" s="208" t="s">
        <v>1</v>
      </c>
      <c r="F372" s="209" t="s">
        <v>737</v>
      </c>
      <c r="G372" s="14"/>
      <c r="H372" s="210">
        <v>5</v>
      </c>
      <c r="I372" s="211"/>
      <c r="J372" s="14"/>
      <c r="K372" s="14"/>
      <c r="L372" s="207"/>
      <c r="M372" s="212"/>
      <c r="N372" s="213"/>
      <c r="O372" s="213"/>
      <c r="P372" s="213"/>
      <c r="Q372" s="213"/>
      <c r="R372" s="213"/>
      <c r="S372" s="213"/>
      <c r="T372" s="214"/>
      <c r="U372" s="14"/>
      <c r="V372" s="14"/>
      <c r="W372" s="14"/>
      <c r="X372" s="14"/>
      <c r="Y372" s="14"/>
      <c r="Z372" s="14"/>
      <c r="AA372" s="14"/>
      <c r="AB372" s="14"/>
      <c r="AC372" s="14"/>
      <c r="AD372" s="14"/>
      <c r="AE372" s="14"/>
      <c r="AT372" s="208" t="s">
        <v>157</v>
      </c>
      <c r="AU372" s="208" t="s">
        <v>86</v>
      </c>
      <c r="AV372" s="14" t="s">
        <v>86</v>
      </c>
      <c r="AW372" s="14" t="s">
        <v>33</v>
      </c>
      <c r="AX372" s="14" t="s">
        <v>84</v>
      </c>
      <c r="AY372" s="208" t="s">
        <v>144</v>
      </c>
    </row>
    <row r="373" s="2" customFormat="1" ht="24.15" customHeight="1">
      <c r="A373" s="38"/>
      <c r="B373" s="179"/>
      <c r="C373" s="232" t="s">
        <v>473</v>
      </c>
      <c r="D373" s="232" t="s">
        <v>251</v>
      </c>
      <c r="E373" s="233" t="s">
        <v>738</v>
      </c>
      <c r="F373" s="234" t="s">
        <v>739</v>
      </c>
      <c r="G373" s="235" t="s">
        <v>496</v>
      </c>
      <c r="H373" s="236">
        <v>5</v>
      </c>
      <c r="I373" s="237"/>
      <c r="J373" s="238">
        <f>ROUND(I373*H373,2)</f>
        <v>0</v>
      </c>
      <c r="K373" s="234" t="s">
        <v>150</v>
      </c>
      <c r="L373" s="239"/>
      <c r="M373" s="240" t="s">
        <v>1</v>
      </c>
      <c r="N373" s="241" t="s">
        <v>43</v>
      </c>
      <c r="O373" s="77"/>
      <c r="P373" s="189">
        <f>O373*H373</f>
        <v>0</v>
      </c>
      <c r="Q373" s="189">
        <v>0.048300000000000003</v>
      </c>
      <c r="R373" s="189">
        <f>Q373*H373</f>
        <v>0.24150000000000002</v>
      </c>
      <c r="S373" s="189">
        <v>0</v>
      </c>
      <c r="T373" s="190">
        <f>S373*H373</f>
        <v>0</v>
      </c>
      <c r="U373" s="38"/>
      <c r="V373" s="38"/>
      <c r="W373" s="38"/>
      <c r="X373" s="38"/>
      <c r="Y373" s="38"/>
      <c r="Z373" s="38"/>
      <c r="AA373" s="38"/>
      <c r="AB373" s="38"/>
      <c r="AC373" s="38"/>
      <c r="AD373" s="38"/>
      <c r="AE373" s="38"/>
      <c r="AR373" s="191" t="s">
        <v>210</v>
      </c>
      <c r="AT373" s="191" t="s">
        <v>251</v>
      </c>
      <c r="AU373" s="191" t="s">
        <v>86</v>
      </c>
      <c r="AY373" s="19" t="s">
        <v>144</v>
      </c>
      <c r="BE373" s="192">
        <f>IF(N373="základní",J373,0)</f>
        <v>0</v>
      </c>
      <c r="BF373" s="192">
        <f>IF(N373="snížená",J373,0)</f>
        <v>0</v>
      </c>
      <c r="BG373" s="192">
        <f>IF(N373="zákl. přenesená",J373,0)</f>
        <v>0</v>
      </c>
      <c r="BH373" s="192">
        <f>IF(N373="sníž. přenesená",J373,0)</f>
        <v>0</v>
      </c>
      <c r="BI373" s="192">
        <f>IF(N373="nulová",J373,0)</f>
        <v>0</v>
      </c>
      <c r="BJ373" s="19" t="s">
        <v>84</v>
      </c>
      <c r="BK373" s="192">
        <f>ROUND(I373*H373,2)</f>
        <v>0</v>
      </c>
      <c r="BL373" s="19" t="s">
        <v>151</v>
      </c>
      <c r="BM373" s="191" t="s">
        <v>740</v>
      </c>
    </row>
    <row r="374" s="2" customFormat="1">
      <c r="A374" s="38"/>
      <c r="B374" s="39"/>
      <c r="C374" s="38"/>
      <c r="D374" s="193" t="s">
        <v>153</v>
      </c>
      <c r="E374" s="38"/>
      <c r="F374" s="194" t="s">
        <v>739</v>
      </c>
      <c r="G374" s="38"/>
      <c r="H374" s="38"/>
      <c r="I374" s="195"/>
      <c r="J374" s="38"/>
      <c r="K374" s="38"/>
      <c r="L374" s="39"/>
      <c r="M374" s="196"/>
      <c r="N374" s="197"/>
      <c r="O374" s="77"/>
      <c r="P374" s="77"/>
      <c r="Q374" s="77"/>
      <c r="R374" s="77"/>
      <c r="S374" s="77"/>
      <c r="T374" s="78"/>
      <c r="U374" s="38"/>
      <c r="V374" s="38"/>
      <c r="W374" s="38"/>
      <c r="X374" s="38"/>
      <c r="Y374" s="38"/>
      <c r="Z374" s="38"/>
      <c r="AA374" s="38"/>
      <c r="AB374" s="38"/>
      <c r="AC374" s="38"/>
      <c r="AD374" s="38"/>
      <c r="AE374" s="38"/>
      <c r="AT374" s="19" t="s">
        <v>153</v>
      </c>
      <c r="AU374" s="19" t="s">
        <v>86</v>
      </c>
    </row>
    <row r="375" s="13" customFormat="1">
      <c r="A375" s="13"/>
      <c r="B375" s="200"/>
      <c r="C375" s="13"/>
      <c r="D375" s="193" t="s">
        <v>157</v>
      </c>
      <c r="E375" s="201" t="s">
        <v>1</v>
      </c>
      <c r="F375" s="202" t="s">
        <v>741</v>
      </c>
      <c r="G375" s="13"/>
      <c r="H375" s="201" t="s">
        <v>1</v>
      </c>
      <c r="I375" s="203"/>
      <c r="J375" s="13"/>
      <c r="K375" s="13"/>
      <c r="L375" s="200"/>
      <c r="M375" s="204"/>
      <c r="N375" s="205"/>
      <c r="O375" s="205"/>
      <c r="P375" s="205"/>
      <c r="Q375" s="205"/>
      <c r="R375" s="205"/>
      <c r="S375" s="205"/>
      <c r="T375" s="206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01" t="s">
        <v>157</v>
      </c>
      <c r="AU375" s="201" t="s">
        <v>86</v>
      </c>
      <c r="AV375" s="13" t="s">
        <v>84</v>
      </c>
      <c r="AW375" s="13" t="s">
        <v>33</v>
      </c>
      <c r="AX375" s="13" t="s">
        <v>34</v>
      </c>
      <c r="AY375" s="201" t="s">
        <v>144</v>
      </c>
    </row>
    <row r="376" s="14" customFormat="1">
      <c r="A376" s="14"/>
      <c r="B376" s="207"/>
      <c r="C376" s="14"/>
      <c r="D376" s="193" t="s">
        <v>157</v>
      </c>
      <c r="E376" s="208" t="s">
        <v>1</v>
      </c>
      <c r="F376" s="209" t="s">
        <v>737</v>
      </c>
      <c r="G376" s="14"/>
      <c r="H376" s="210">
        <v>5</v>
      </c>
      <c r="I376" s="211"/>
      <c r="J376" s="14"/>
      <c r="K376" s="14"/>
      <c r="L376" s="207"/>
      <c r="M376" s="212"/>
      <c r="N376" s="213"/>
      <c r="O376" s="213"/>
      <c r="P376" s="213"/>
      <c r="Q376" s="213"/>
      <c r="R376" s="213"/>
      <c r="S376" s="213"/>
      <c r="T376" s="214"/>
      <c r="U376" s="14"/>
      <c r="V376" s="14"/>
      <c r="W376" s="14"/>
      <c r="X376" s="14"/>
      <c r="Y376" s="14"/>
      <c r="Z376" s="14"/>
      <c r="AA376" s="14"/>
      <c r="AB376" s="14"/>
      <c r="AC376" s="14"/>
      <c r="AD376" s="14"/>
      <c r="AE376" s="14"/>
      <c r="AT376" s="208" t="s">
        <v>157</v>
      </c>
      <c r="AU376" s="208" t="s">
        <v>86</v>
      </c>
      <c r="AV376" s="14" t="s">
        <v>86</v>
      </c>
      <c r="AW376" s="14" t="s">
        <v>33</v>
      </c>
      <c r="AX376" s="14" t="s">
        <v>84</v>
      </c>
      <c r="AY376" s="208" t="s">
        <v>144</v>
      </c>
    </row>
    <row r="377" s="2" customFormat="1" ht="33" customHeight="1">
      <c r="A377" s="38"/>
      <c r="B377" s="179"/>
      <c r="C377" s="180" t="s">
        <v>477</v>
      </c>
      <c r="D377" s="180" t="s">
        <v>146</v>
      </c>
      <c r="E377" s="181" t="s">
        <v>556</v>
      </c>
      <c r="F377" s="182" t="s">
        <v>557</v>
      </c>
      <c r="G377" s="183" t="s">
        <v>496</v>
      </c>
      <c r="H377" s="184">
        <v>33</v>
      </c>
      <c r="I377" s="185"/>
      <c r="J377" s="186">
        <f>ROUND(I377*H377,2)</f>
        <v>0</v>
      </c>
      <c r="K377" s="182" t="s">
        <v>150</v>
      </c>
      <c r="L377" s="39"/>
      <c r="M377" s="187" t="s">
        <v>1</v>
      </c>
      <c r="N377" s="188" t="s">
        <v>43</v>
      </c>
      <c r="O377" s="77"/>
      <c r="P377" s="189">
        <f>O377*H377</f>
        <v>0</v>
      </c>
      <c r="Q377" s="189">
        <v>0.12949959999999999</v>
      </c>
      <c r="R377" s="189">
        <f>Q377*H377</f>
        <v>4.2734867999999997</v>
      </c>
      <c r="S377" s="189">
        <v>0</v>
      </c>
      <c r="T377" s="190">
        <f>S377*H377</f>
        <v>0</v>
      </c>
      <c r="U377" s="38"/>
      <c r="V377" s="38"/>
      <c r="W377" s="38"/>
      <c r="X377" s="38"/>
      <c r="Y377" s="38"/>
      <c r="Z377" s="38"/>
      <c r="AA377" s="38"/>
      <c r="AB377" s="38"/>
      <c r="AC377" s="38"/>
      <c r="AD377" s="38"/>
      <c r="AE377" s="38"/>
      <c r="AR377" s="191" t="s">
        <v>151</v>
      </c>
      <c r="AT377" s="191" t="s">
        <v>146</v>
      </c>
      <c r="AU377" s="191" t="s">
        <v>86</v>
      </c>
      <c r="AY377" s="19" t="s">
        <v>144</v>
      </c>
      <c r="BE377" s="192">
        <f>IF(N377="základní",J377,0)</f>
        <v>0</v>
      </c>
      <c r="BF377" s="192">
        <f>IF(N377="snížená",J377,0)</f>
        <v>0</v>
      </c>
      <c r="BG377" s="192">
        <f>IF(N377="zákl. přenesená",J377,0)</f>
        <v>0</v>
      </c>
      <c r="BH377" s="192">
        <f>IF(N377="sníž. přenesená",J377,0)</f>
        <v>0</v>
      </c>
      <c r="BI377" s="192">
        <f>IF(N377="nulová",J377,0)</f>
        <v>0</v>
      </c>
      <c r="BJ377" s="19" t="s">
        <v>84</v>
      </c>
      <c r="BK377" s="192">
        <f>ROUND(I377*H377,2)</f>
        <v>0</v>
      </c>
      <c r="BL377" s="19" t="s">
        <v>151</v>
      </c>
      <c r="BM377" s="191" t="s">
        <v>558</v>
      </c>
    </row>
    <row r="378" s="2" customFormat="1">
      <c r="A378" s="38"/>
      <c r="B378" s="39"/>
      <c r="C378" s="38"/>
      <c r="D378" s="193" t="s">
        <v>153</v>
      </c>
      <c r="E378" s="38"/>
      <c r="F378" s="194" t="s">
        <v>559</v>
      </c>
      <c r="G378" s="38"/>
      <c r="H378" s="38"/>
      <c r="I378" s="195"/>
      <c r="J378" s="38"/>
      <c r="K378" s="38"/>
      <c r="L378" s="39"/>
      <c r="M378" s="196"/>
      <c r="N378" s="197"/>
      <c r="O378" s="77"/>
      <c r="P378" s="77"/>
      <c r="Q378" s="77"/>
      <c r="R378" s="77"/>
      <c r="S378" s="77"/>
      <c r="T378" s="78"/>
      <c r="U378" s="38"/>
      <c r="V378" s="38"/>
      <c r="W378" s="38"/>
      <c r="X378" s="38"/>
      <c r="Y378" s="38"/>
      <c r="Z378" s="38"/>
      <c r="AA378" s="38"/>
      <c r="AB378" s="38"/>
      <c r="AC378" s="38"/>
      <c r="AD378" s="38"/>
      <c r="AE378" s="38"/>
      <c r="AT378" s="19" t="s">
        <v>153</v>
      </c>
      <c r="AU378" s="19" t="s">
        <v>86</v>
      </c>
    </row>
    <row r="379" s="2" customFormat="1">
      <c r="A379" s="38"/>
      <c r="B379" s="39"/>
      <c r="C379" s="38"/>
      <c r="D379" s="198" t="s">
        <v>155</v>
      </c>
      <c r="E379" s="38"/>
      <c r="F379" s="199" t="s">
        <v>560</v>
      </c>
      <c r="G379" s="38"/>
      <c r="H379" s="38"/>
      <c r="I379" s="195"/>
      <c r="J379" s="38"/>
      <c r="K379" s="38"/>
      <c r="L379" s="39"/>
      <c r="M379" s="196"/>
      <c r="N379" s="197"/>
      <c r="O379" s="77"/>
      <c r="P379" s="77"/>
      <c r="Q379" s="77"/>
      <c r="R379" s="77"/>
      <c r="S379" s="77"/>
      <c r="T379" s="78"/>
      <c r="U379" s="38"/>
      <c r="V379" s="38"/>
      <c r="W379" s="38"/>
      <c r="X379" s="38"/>
      <c r="Y379" s="38"/>
      <c r="Z379" s="38"/>
      <c r="AA379" s="38"/>
      <c r="AB379" s="38"/>
      <c r="AC379" s="38"/>
      <c r="AD379" s="38"/>
      <c r="AE379" s="38"/>
      <c r="AT379" s="19" t="s">
        <v>155</v>
      </c>
      <c r="AU379" s="19" t="s">
        <v>86</v>
      </c>
    </row>
    <row r="380" s="2" customFormat="1">
      <c r="A380" s="38"/>
      <c r="B380" s="39"/>
      <c r="C380" s="38"/>
      <c r="D380" s="193" t="s">
        <v>166</v>
      </c>
      <c r="E380" s="38"/>
      <c r="F380" s="215" t="s">
        <v>561</v>
      </c>
      <c r="G380" s="38"/>
      <c r="H380" s="38"/>
      <c r="I380" s="195"/>
      <c r="J380" s="38"/>
      <c r="K380" s="38"/>
      <c r="L380" s="39"/>
      <c r="M380" s="196"/>
      <c r="N380" s="197"/>
      <c r="O380" s="77"/>
      <c r="P380" s="77"/>
      <c r="Q380" s="77"/>
      <c r="R380" s="77"/>
      <c r="S380" s="77"/>
      <c r="T380" s="78"/>
      <c r="U380" s="38"/>
      <c r="V380" s="38"/>
      <c r="W380" s="38"/>
      <c r="X380" s="38"/>
      <c r="Y380" s="38"/>
      <c r="Z380" s="38"/>
      <c r="AA380" s="38"/>
      <c r="AB380" s="38"/>
      <c r="AC380" s="38"/>
      <c r="AD380" s="38"/>
      <c r="AE380" s="38"/>
      <c r="AT380" s="19" t="s">
        <v>166</v>
      </c>
      <c r="AU380" s="19" t="s">
        <v>86</v>
      </c>
    </row>
    <row r="381" s="13" customFormat="1">
      <c r="A381" s="13"/>
      <c r="B381" s="200"/>
      <c r="C381" s="13"/>
      <c r="D381" s="193" t="s">
        <v>157</v>
      </c>
      <c r="E381" s="201" t="s">
        <v>1</v>
      </c>
      <c r="F381" s="202" t="s">
        <v>335</v>
      </c>
      <c r="G381" s="13"/>
      <c r="H381" s="201" t="s">
        <v>1</v>
      </c>
      <c r="I381" s="203"/>
      <c r="J381" s="13"/>
      <c r="K381" s="13"/>
      <c r="L381" s="200"/>
      <c r="M381" s="204"/>
      <c r="N381" s="205"/>
      <c r="O381" s="205"/>
      <c r="P381" s="205"/>
      <c r="Q381" s="205"/>
      <c r="R381" s="205"/>
      <c r="S381" s="205"/>
      <c r="T381" s="206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01" t="s">
        <v>157</v>
      </c>
      <c r="AU381" s="201" t="s">
        <v>86</v>
      </c>
      <c r="AV381" s="13" t="s">
        <v>84</v>
      </c>
      <c r="AW381" s="13" t="s">
        <v>33</v>
      </c>
      <c r="AX381" s="13" t="s">
        <v>34</v>
      </c>
      <c r="AY381" s="201" t="s">
        <v>144</v>
      </c>
    </row>
    <row r="382" s="13" customFormat="1">
      <c r="A382" s="13"/>
      <c r="B382" s="200"/>
      <c r="C382" s="13"/>
      <c r="D382" s="193" t="s">
        <v>157</v>
      </c>
      <c r="E382" s="201" t="s">
        <v>1</v>
      </c>
      <c r="F382" s="202" t="s">
        <v>562</v>
      </c>
      <c r="G382" s="13"/>
      <c r="H382" s="201" t="s">
        <v>1</v>
      </c>
      <c r="I382" s="203"/>
      <c r="J382" s="13"/>
      <c r="K382" s="13"/>
      <c r="L382" s="200"/>
      <c r="M382" s="204"/>
      <c r="N382" s="205"/>
      <c r="O382" s="205"/>
      <c r="P382" s="205"/>
      <c r="Q382" s="205"/>
      <c r="R382" s="205"/>
      <c r="S382" s="205"/>
      <c r="T382" s="206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01" t="s">
        <v>157</v>
      </c>
      <c r="AU382" s="201" t="s">
        <v>86</v>
      </c>
      <c r="AV382" s="13" t="s">
        <v>84</v>
      </c>
      <c r="AW382" s="13" t="s">
        <v>33</v>
      </c>
      <c r="AX382" s="13" t="s">
        <v>34</v>
      </c>
      <c r="AY382" s="201" t="s">
        <v>144</v>
      </c>
    </row>
    <row r="383" s="14" customFormat="1">
      <c r="A383" s="14"/>
      <c r="B383" s="207"/>
      <c r="C383" s="14"/>
      <c r="D383" s="193" t="s">
        <v>157</v>
      </c>
      <c r="E383" s="208" t="s">
        <v>1</v>
      </c>
      <c r="F383" s="209" t="s">
        <v>742</v>
      </c>
      <c r="G383" s="14"/>
      <c r="H383" s="210">
        <v>33</v>
      </c>
      <c r="I383" s="211"/>
      <c r="J383" s="14"/>
      <c r="K383" s="14"/>
      <c r="L383" s="207"/>
      <c r="M383" s="212"/>
      <c r="N383" s="213"/>
      <c r="O383" s="213"/>
      <c r="P383" s="213"/>
      <c r="Q383" s="213"/>
      <c r="R383" s="213"/>
      <c r="S383" s="213"/>
      <c r="T383" s="214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08" t="s">
        <v>157</v>
      </c>
      <c r="AU383" s="208" t="s">
        <v>86</v>
      </c>
      <c r="AV383" s="14" t="s">
        <v>86</v>
      </c>
      <c r="AW383" s="14" t="s">
        <v>33</v>
      </c>
      <c r="AX383" s="14" t="s">
        <v>84</v>
      </c>
      <c r="AY383" s="208" t="s">
        <v>144</v>
      </c>
    </row>
    <row r="384" s="2" customFormat="1" ht="16.5" customHeight="1">
      <c r="A384" s="38"/>
      <c r="B384" s="179"/>
      <c r="C384" s="232" t="s">
        <v>481</v>
      </c>
      <c r="D384" s="232" t="s">
        <v>251</v>
      </c>
      <c r="E384" s="233" t="s">
        <v>565</v>
      </c>
      <c r="F384" s="234" t="s">
        <v>566</v>
      </c>
      <c r="G384" s="235" t="s">
        <v>496</v>
      </c>
      <c r="H384" s="236">
        <v>33.329999999999998</v>
      </c>
      <c r="I384" s="237"/>
      <c r="J384" s="238">
        <f>ROUND(I384*H384,2)</f>
        <v>0</v>
      </c>
      <c r="K384" s="234" t="s">
        <v>150</v>
      </c>
      <c r="L384" s="239"/>
      <c r="M384" s="240" t="s">
        <v>1</v>
      </c>
      <c r="N384" s="241" t="s">
        <v>43</v>
      </c>
      <c r="O384" s="77"/>
      <c r="P384" s="189">
        <f>O384*H384</f>
        <v>0</v>
      </c>
      <c r="Q384" s="189">
        <v>0.045999999999999999</v>
      </c>
      <c r="R384" s="189">
        <f>Q384*H384</f>
        <v>1.53318</v>
      </c>
      <c r="S384" s="189">
        <v>0</v>
      </c>
      <c r="T384" s="190">
        <f>S384*H384</f>
        <v>0</v>
      </c>
      <c r="U384" s="38"/>
      <c r="V384" s="38"/>
      <c r="W384" s="38"/>
      <c r="X384" s="38"/>
      <c r="Y384" s="38"/>
      <c r="Z384" s="38"/>
      <c r="AA384" s="38"/>
      <c r="AB384" s="38"/>
      <c r="AC384" s="38"/>
      <c r="AD384" s="38"/>
      <c r="AE384" s="38"/>
      <c r="AR384" s="191" t="s">
        <v>210</v>
      </c>
      <c r="AT384" s="191" t="s">
        <v>251</v>
      </c>
      <c r="AU384" s="191" t="s">
        <v>86</v>
      </c>
      <c r="AY384" s="19" t="s">
        <v>144</v>
      </c>
      <c r="BE384" s="192">
        <f>IF(N384="základní",J384,0)</f>
        <v>0</v>
      </c>
      <c r="BF384" s="192">
        <f>IF(N384="snížená",J384,0)</f>
        <v>0</v>
      </c>
      <c r="BG384" s="192">
        <f>IF(N384="zákl. přenesená",J384,0)</f>
        <v>0</v>
      </c>
      <c r="BH384" s="192">
        <f>IF(N384="sníž. přenesená",J384,0)</f>
        <v>0</v>
      </c>
      <c r="BI384" s="192">
        <f>IF(N384="nulová",J384,0)</f>
        <v>0</v>
      </c>
      <c r="BJ384" s="19" t="s">
        <v>84</v>
      </c>
      <c r="BK384" s="192">
        <f>ROUND(I384*H384,2)</f>
        <v>0</v>
      </c>
      <c r="BL384" s="19" t="s">
        <v>151</v>
      </c>
      <c r="BM384" s="191" t="s">
        <v>567</v>
      </c>
    </row>
    <row r="385" s="2" customFormat="1">
      <c r="A385" s="38"/>
      <c r="B385" s="39"/>
      <c r="C385" s="38"/>
      <c r="D385" s="193" t="s">
        <v>153</v>
      </c>
      <c r="E385" s="38"/>
      <c r="F385" s="194" t="s">
        <v>566</v>
      </c>
      <c r="G385" s="38"/>
      <c r="H385" s="38"/>
      <c r="I385" s="195"/>
      <c r="J385" s="38"/>
      <c r="K385" s="38"/>
      <c r="L385" s="39"/>
      <c r="M385" s="196"/>
      <c r="N385" s="197"/>
      <c r="O385" s="77"/>
      <c r="P385" s="77"/>
      <c r="Q385" s="77"/>
      <c r="R385" s="77"/>
      <c r="S385" s="77"/>
      <c r="T385" s="78"/>
      <c r="U385" s="38"/>
      <c r="V385" s="38"/>
      <c r="W385" s="38"/>
      <c r="X385" s="38"/>
      <c r="Y385" s="38"/>
      <c r="Z385" s="38"/>
      <c r="AA385" s="38"/>
      <c r="AB385" s="38"/>
      <c r="AC385" s="38"/>
      <c r="AD385" s="38"/>
      <c r="AE385" s="38"/>
      <c r="AT385" s="19" t="s">
        <v>153</v>
      </c>
      <c r="AU385" s="19" t="s">
        <v>86</v>
      </c>
    </row>
    <row r="386" s="13" customFormat="1">
      <c r="A386" s="13"/>
      <c r="B386" s="200"/>
      <c r="C386" s="13"/>
      <c r="D386" s="193" t="s">
        <v>157</v>
      </c>
      <c r="E386" s="201" t="s">
        <v>1</v>
      </c>
      <c r="F386" s="202" t="s">
        <v>568</v>
      </c>
      <c r="G386" s="13"/>
      <c r="H386" s="201" t="s">
        <v>1</v>
      </c>
      <c r="I386" s="203"/>
      <c r="J386" s="13"/>
      <c r="K386" s="13"/>
      <c r="L386" s="200"/>
      <c r="M386" s="204"/>
      <c r="N386" s="205"/>
      <c r="O386" s="205"/>
      <c r="P386" s="205"/>
      <c r="Q386" s="205"/>
      <c r="R386" s="205"/>
      <c r="S386" s="205"/>
      <c r="T386" s="206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01" t="s">
        <v>157</v>
      </c>
      <c r="AU386" s="201" t="s">
        <v>86</v>
      </c>
      <c r="AV386" s="13" t="s">
        <v>84</v>
      </c>
      <c r="AW386" s="13" t="s">
        <v>33</v>
      </c>
      <c r="AX386" s="13" t="s">
        <v>34</v>
      </c>
      <c r="AY386" s="201" t="s">
        <v>144</v>
      </c>
    </row>
    <row r="387" s="14" customFormat="1">
      <c r="A387" s="14"/>
      <c r="B387" s="207"/>
      <c r="C387" s="14"/>
      <c r="D387" s="193" t="s">
        <v>157</v>
      </c>
      <c r="E387" s="208" t="s">
        <v>1</v>
      </c>
      <c r="F387" s="209" t="s">
        <v>743</v>
      </c>
      <c r="G387" s="14"/>
      <c r="H387" s="210">
        <v>33.329999999999998</v>
      </c>
      <c r="I387" s="211"/>
      <c r="J387" s="14"/>
      <c r="K387" s="14"/>
      <c r="L387" s="207"/>
      <c r="M387" s="212"/>
      <c r="N387" s="213"/>
      <c r="O387" s="213"/>
      <c r="P387" s="213"/>
      <c r="Q387" s="213"/>
      <c r="R387" s="213"/>
      <c r="S387" s="213"/>
      <c r="T387" s="214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08" t="s">
        <v>157</v>
      </c>
      <c r="AU387" s="208" t="s">
        <v>86</v>
      </c>
      <c r="AV387" s="14" t="s">
        <v>86</v>
      </c>
      <c r="AW387" s="14" t="s">
        <v>33</v>
      </c>
      <c r="AX387" s="14" t="s">
        <v>84</v>
      </c>
      <c r="AY387" s="208" t="s">
        <v>144</v>
      </c>
    </row>
    <row r="388" s="2" customFormat="1" ht="24.15" customHeight="1">
      <c r="A388" s="38"/>
      <c r="B388" s="179"/>
      <c r="C388" s="180" t="s">
        <v>488</v>
      </c>
      <c r="D388" s="180" t="s">
        <v>146</v>
      </c>
      <c r="E388" s="181" t="s">
        <v>571</v>
      </c>
      <c r="F388" s="182" t="s">
        <v>572</v>
      </c>
      <c r="G388" s="183" t="s">
        <v>178</v>
      </c>
      <c r="H388" s="184">
        <v>0.64500000000000002</v>
      </c>
      <c r="I388" s="185"/>
      <c r="J388" s="186">
        <f>ROUND(I388*H388,2)</f>
        <v>0</v>
      </c>
      <c r="K388" s="182" t="s">
        <v>150</v>
      </c>
      <c r="L388" s="39"/>
      <c r="M388" s="187" t="s">
        <v>1</v>
      </c>
      <c r="N388" s="188" t="s">
        <v>43</v>
      </c>
      <c r="O388" s="77"/>
      <c r="P388" s="189">
        <f>O388*H388</f>
        <v>0</v>
      </c>
      <c r="Q388" s="189">
        <v>2.2563399999999998</v>
      </c>
      <c r="R388" s="189">
        <f>Q388*H388</f>
        <v>1.4553392999999999</v>
      </c>
      <c r="S388" s="189">
        <v>0</v>
      </c>
      <c r="T388" s="190">
        <f>S388*H388</f>
        <v>0</v>
      </c>
      <c r="U388" s="38"/>
      <c r="V388" s="38"/>
      <c r="W388" s="38"/>
      <c r="X388" s="38"/>
      <c r="Y388" s="38"/>
      <c r="Z388" s="38"/>
      <c r="AA388" s="38"/>
      <c r="AB388" s="38"/>
      <c r="AC388" s="38"/>
      <c r="AD388" s="38"/>
      <c r="AE388" s="38"/>
      <c r="AR388" s="191" t="s">
        <v>151</v>
      </c>
      <c r="AT388" s="191" t="s">
        <v>146</v>
      </c>
      <c r="AU388" s="191" t="s">
        <v>86</v>
      </c>
      <c r="AY388" s="19" t="s">
        <v>144</v>
      </c>
      <c r="BE388" s="192">
        <f>IF(N388="základní",J388,0)</f>
        <v>0</v>
      </c>
      <c r="BF388" s="192">
        <f>IF(N388="snížená",J388,0)</f>
        <v>0</v>
      </c>
      <c r="BG388" s="192">
        <f>IF(N388="zákl. přenesená",J388,0)</f>
        <v>0</v>
      </c>
      <c r="BH388" s="192">
        <f>IF(N388="sníž. přenesená",J388,0)</f>
        <v>0</v>
      </c>
      <c r="BI388" s="192">
        <f>IF(N388="nulová",J388,0)</f>
        <v>0</v>
      </c>
      <c r="BJ388" s="19" t="s">
        <v>84</v>
      </c>
      <c r="BK388" s="192">
        <f>ROUND(I388*H388,2)</f>
        <v>0</v>
      </c>
      <c r="BL388" s="19" t="s">
        <v>151</v>
      </c>
      <c r="BM388" s="191" t="s">
        <v>573</v>
      </c>
    </row>
    <row r="389" s="2" customFormat="1">
      <c r="A389" s="38"/>
      <c r="B389" s="39"/>
      <c r="C389" s="38"/>
      <c r="D389" s="193" t="s">
        <v>153</v>
      </c>
      <c r="E389" s="38"/>
      <c r="F389" s="194" t="s">
        <v>574</v>
      </c>
      <c r="G389" s="38"/>
      <c r="H389" s="38"/>
      <c r="I389" s="195"/>
      <c r="J389" s="38"/>
      <c r="K389" s="38"/>
      <c r="L389" s="39"/>
      <c r="M389" s="196"/>
      <c r="N389" s="197"/>
      <c r="O389" s="77"/>
      <c r="P389" s="77"/>
      <c r="Q389" s="77"/>
      <c r="R389" s="77"/>
      <c r="S389" s="77"/>
      <c r="T389" s="78"/>
      <c r="U389" s="38"/>
      <c r="V389" s="38"/>
      <c r="W389" s="38"/>
      <c r="X389" s="38"/>
      <c r="Y389" s="38"/>
      <c r="Z389" s="38"/>
      <c r="AA389" s="38"/>
      <c r="AB389" s="38"/>
      <c r="AC389" s="38"/>
      <c r="AD389" s="38"/>
      <c r="AE389" s="38"/>
      <c r="AT389" s="19" t="s">
        <v>153</v>
      </c>
      <c r="AU389" s="19" t="s">
        <v>86</v>
      </c>
    </row>
    <row r="390" s="2" customFormat="1">
      <c r="A390" s="38"/>
      <c r="B390" s="39"/>
      <c r="C390" s="38"/>
      <c r="D390" s="198" t="s">
        <v>155</v>
      </c>
      <c r="E390" s="38"/>
      <c r="F390" s="199" t="s">
        <v>575</v>
      </c>
      <c r="G390" s="38"/>
      <c r="H390" s="38"/>
      <c r="I390" s="195"/>
      <c r="J390" s="38"/>
      <c r="K390" s="38"/>
      <c r="L390" s="39"/>
      <c r="M390" s="196"/>
      <c r="N390" s="197"/>
      <c r="O390" s="77"/>
      <c r="P390" s="77"/>
      <c r="Q390" s="77"/>
      <c r="R390" s="77"/>
      <c r="S390" s="77"/>
      <c r="T390" s="78"/>
      <c r="U390" s="38"/>
      <c r="V390" s="38"/>
      <c r="W390" s="38"/>
      <c r="X390" s="38"/>
      <c r="Y390" s="38"/>
      <c r="Z390" s="38"/>
      <c r="AA390" s="38"/>
      <c r="AB390" s="38"/>
      <c r="AC390" s="38"/>
      <c r="AD390" s="38"/>
      <c r="AE390" s="38"/>
      <c r="AT390" s="19" t="s">
        <v>155</v>
      </c>
      <c r="AU390" s="19" t="s">
        <v>86</v>
      </c>
    </row>
    <row r="391" s="13" customFormat="1">
      <c r="A391" s="13"/>
      <c r="B391" s="200"/>
      <c r="C391" s="13"/>
      <c r="D391" s="193" t="s">
        <v>157</v>
      </c>
      <c r="E391" s="201" t="s">
        <v>1</v>
      </c>
      <c r="F391" s="202" t="s">
        <v>335</v>
      </c>
      <c r="G391" s="13"/>
      <c r="H391" s="201" t="s">
        <v>1</v>
      </c>
      <c r="I391" s="203"/>
      <c r="J391" s="13"/>
      <c r="K391" s="13"/>
      <c r="L391" s="200"/>
      <c r="M391" s="204"/>
      <c r="N391" s="205"/>
      <c r="O391" s="205"/>
      <c r="P391" s="205"/>
      <c r="Q391" s="205"/>
      <c r="R391" s="205"/>
      <c r="S391" s="205"/>
      <c r="T391" s="206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01" t="s">
        <v>157</v>
      </c>
      <c r="AU391" s="201" t="s">
        <v>86</v>
      </c>
      <c r="AV391" s="13" t="s">
        <v>84</v>
      </c>
      <c r="AW391" s="13" t="s">
        <v>33</v>
      </c>
      <c r="AX391" s="13" t="s">
        <v>34</v>
      </c>
      <c r="AY391" s="201" t="s">
        <v>144</v>
      </c>
    </row>
    <row r="392" s="13" customFormat="1">
      <c r="A392" s="13"/>
      <c r="B392" s="200"/>
      <c r="C392" s="13"/>
      <c r="D392" s="193" t="s">
        <v>157</v>
      </c>
      <c r="E392" s="201" t="s">
        <v>1</v>
      </c>
      <c r="F392" s="202" t="s">
        <v>736</v>
      </c>
      <c r="G392" s="13"/>
      <c r="H392" s="201" t="s">
        <v>1</v>
      </c>
      <c r="I392" s="203"/>
      <c r="J392" s="13"/>
      <c r="K392" s="13"/>
      <c r="L392" s="200"/>
      <c r="M392" s="204"/>
      <c r="N392" s="205"/>
      <c r="O392" s="205"/>
      <c r="P392" s="205"/>
      <c r="Q392" s="205"/>
      <c r="R392" s="205"/>
      <c r="S392" s="205"/>
      <c r="T392" s="206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01" t="s">
        <v>157</v>
      </c>
      <c r="AU392" s="201" t="s">
        <v>86</v>
      </c>
      <c r="AV392" s="13" t="s">
        <v>84</v>
      </c>
      <c r="AW392" s="13" t="s">
        <v>33</v>
      </c>
      <c r="AX392" s="13" t="s">
        <v>34</v>
      </c>
      <c r="AY392" s="201" t="s">
        <v>144</v>
      </c>
    </row>
    <row r="393" s="14" customFormat="1">
      <c r="A393" s="14"/>
      <c r="B393" s="207"/>
      <c r="C393" s="14"/>
      <c r="D393" s="193" t="s">
        <v>157</v>
      </c>
      <c r="E393" s="208" t="s">
        <v>1</v>
      </c>
      <c r="F393" s="209" t="s">
        <v>744</v>
      </c>
      <c r="G393" s="14"/>
      <c r="H393" s="210">
        <v>0.14999999999999999</v>
      </c>
      <c r="I393" s="211"/>
      <c r="J393" s="14"/>
      <c r="K393" s="14"/>
      <c r="L393" s="207"/>
      <c r="M393" s="212"/>
      <c r="N393" s="213"/>
      <c r="O393" s="213"/>
      <c r="P393" s="213"/>
      <c r="Q393" s="213"/>
      <c r="R393" s="213"/>
      <c r="S393" s="213"/>
      <c r="T393" s="214"/>
      <c r="U393" s="14"/>
      <c r="V393" s="14"/>
      <c r="W393" s="14"/>
      <c r="X393" s="14"/>
      <c r="Y393" s="14"/>
      <c r="Z393" s="14"/>
      <c r="AA393" s="14"/>
      <c r="AB393" s="14"/>
      <c r="AC393" s="14"/>
      <c r="AD393" s="14"/>
      <c r="AE393" s="14"/>
      <c r="AT393" s="208" t="s">
        <v>157</v>
      </c>
      <c r="AU393" s="208" t="s">
        <v>86</v>
      </c>
      <c r="AV393" s="14" t="s">
        <v>86</v>
      </c>
      <c r="AW393" s="14" t="s">
        <v>33</v>
      </c>
      <c r="AX393" s="14" t="s">
        <v>34</v>
      </c>
      <c r="AY393" s="208" t="s">
        <v>144</v>
      </c>
    </row>
    <row r="394" s="13" customFormat="1">
      <c r="A394" s="13"/>
      <c r="B394" s="200"/>
      <c r="C394" s="13"/>
      <c r="D394" s="193" t="s">
        <v>157</v>
      </c>
      <c r="E394" s="201" t="s">
        <v>1</v>
      </c>
      <c r="F394" s="202" t="s">
        <v>562</v>
      </c>
      <c r="G394" s="13"/>
      <c r="H394" s="201" t="s">
        <v>1</v>
      </c>
      <c r="I394" s="203"/>
      <c r="J394" s="13"/>
      <c r="K394" s="13"/>
      <c r="L394" s="200"/>
      <c r="M394" s="204"/>
      <c r="N394" s="205"/>
      <c r="O394" s="205"/>
      <c r="P394" s="205"/>
      <c r="Q394" s="205"/>
      <c r="R394" s="205"/>
      <c r="S394" s="205"/>
      <c r="T394" s="206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T394" s="201" t="s">
        <v>157</v>
      </c>
      <c r="AU394" s="201" t="s">
        <v>86</v>
      </c>
      <c r="AV394" s="13" t="s">
        <v>84</v>
      </c>
      <c r="AW394" s="13" t="s">
        <v>33</v>
      </c>
      <c r="AX394" s="13" t="s">
        <v>34</v>
      </c>
      <c r="AY394" s="201" t="s">
        <v>144</v>
      </c>
    </row>
    <row r="395" s="14" customFormat="1">
      <c r="A395" s="14"/>
      <c r="B395" s="207"/>
      <c r="C395" s="14"/>
      <c r="D395" s="193" t="s">
        <v>157</v>
      </c>
      <c r="E395" s="208" t="s">
        <v>1</v>
      </c>
      <c r="F395" s="209" t="s">
        <v>745</v>
      </c>
      <c r="G395" s="14"/>
      <c r="H395" s="210">
        <v>0.495</v>
      </c>
      <c r="I395" s="211"/>
      <c r="J395" s="14"/>
      <c r="K395" s="14"/>
      <c r="L395" s="207"/>
      <c r="M395" s="212"/>
      <c r="N395" s="213"/>
      <c r="O395" s="213"/>
      <c r="P395" s="213"/>
      <c r="Q395" s="213"/>
      <c r="R395" s="213"/>
      <c r="S395" s="213"/>
      <c r="T395" s="214"/>
      <c r="U395" s="14"/>
      <c r="V395" s="14"/>
      <c r="W395" s="14"/>
      <c r="X395" s="14"/>
      <c r="Y395" s="14"/>
      <c r="Z395" s="14"/>
      <c r="AA395" s="14"/>
      <c r="AB395" s="14"/>
      <c r="AC395" s="14"/>
      <c r="AD395" s="14"/>
      <c r="AE395" s="14"/>
      <c r="AT395" s="208" t="s">
        <v>157</v>
      </c>
      <c r="AU395" s="208" t="s">
        <v>86</v>
      </c>
      <c r="AV395" s="14" t="s">
        <v>86</v>
      </c>
      <c r="AW395" s="14" t="s">
        <v>33</v>
      </c>
      <c r="AX395" s="14" t="s">
        <v>34</v>
      </c>
      <c r="AY395" s="208" t="s">
        <v>144</v>
      </c>
    </row>
    <row r="396" s="15" customFormat="1">
      <c r="A396" s="15"/>
      <c r="B396" s="216"/>
      <c r="C396" s="15"/>
      <c r="D396" s="193" t="s">
        <v>157</v>
      </c>
      <c r="E396" s="217" t="s">
        <v>1</v>
      </c>
      <c r="F396" s="218" t="s">
        <v>184</v>
      </c>
      <c r="G396" s="15"/>
      <c r="H396" s="219">
        <v>0.64500000000000002</v>
      </c>
      <c r="I396" s="220"/>
      <c r="J396" s="15"/>
      <c r="K396" s="15"/>
      <c r="L396" s="216"/>
      <c r="M396" s="221"/>
      <c r="N396" s="222"/>
      <c r="O396" s="222"/>
      <c r="P396" s="222"/>
      <c r="Q396" s="222"/>
      <c r="R396" s="222"/>
      <c r="S396" s="222"/>
      <c r="T396" s="223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T396" s="217" t="s">
        <v>157</v>
      </c>
      <c r="AU396" s="217" t="s">
        <v>86</v>
      </c>
      <c r="AV396" s="15" t="s">
        <v>151</v>
      </c>
      <c r="AW396" s="15" t="s">
        <v>33</v>
      </c>
      <c r="AX396" s="15" t="s">
        <v>84</v>
      </c>
      <c r="AY396" s="217" t="s">
        <v>144</v>
      </c>
    </row>
    <row r="397" s="2" customFormat="1" ht="24.15" customHeight="1">
      <c r="A397" s="38"/>
      <c r="B397" s="179"/>
      <c r="C397" s="180" t="s">
        <v>493</v>
      </c>
      <c r="D397" s="180" t="s">
        <v>146</v>
      </c>
      <c r="E397" s="181" t="s">
        <v>599</v>
      </c>
      <c r="F397" s="182" t="s">
        <v>600</v>
      </c>
      <c r="G397" s="183" t="s">
        <v>162</v>
      </c>
      <c r="H397" s="184">
        <v>825</v>
      </c>
      <c r="I397" s="185"/>
      <c r="J397" s="186">
        <f>ROUND(I397*H397,2)</f>
        <v>0</v>
      </c>
      <c r="K397" s="182" t="s">
        <v>150</v>
      </c>
      <c r="L397" s="39"/>
      <c r="M397" s="187" t="s">
        <v>1</v>
      </c>
      <c r="N397" s="188" t="s">
        <v>43</v>
      </c>
      <c r="O397" s="77"/>
      <c r="P397" s="189">
        <f>O397*H397</f>
        <v>0</v>
      </c>
      <c r="Q397" s="189">
        <v>0.00068749999999999996</v>
      </c>
      <c r="R397" s="189">
        <f>Q397*H397</f>
        <v>0.56718749999999996</v>
      </c>
      <c r="S397" s="189">
        <v>0</v>
      </c>
      <c r="T397" s="190">
        <f>S397*H397</f>
        <v>0</v>
      </c>
      <c r="U397" s="38"/>
      <c r="V397" s="38"/>
      <c r="W397" s="38"/>
      <c r="X397" s="38"/>
      <c r="Y397" s="38"/>
      <c r="Z397" s="38"/>
      <c r="AA397" s="38"/>
      <c r="AB397" s="38"/>
      <c r="AC397" s="38"/>
      <c r="AD397" s="38"/>
      <c r="AE397" s="38"/>
      <c r="AR397" s="191" t="s">
        <v>151</v>
      </c>
      <c r="AT397" s="191" t="s">
        <v>146</v>
      </c>
      <c r="AU397" s="191" t="s">
        <v>86</v>
      </c>
      <c r="AY397" s="19" t="s">
        <v>144</v>
      </c>
      <c r="BE397" s="192">
        <f>IF(N397="základní",J397,0)</f>
        <v>0</v>
      </c>
      <c r="BF397" s="192">
        <f>IF(N397="snížená",J397,0)</f>
        <v>0</v>
      </c>
      <c r="BG397" s="192">
        <f>IF(N397="zákl. přenesená",J397,0)</f>
        <v>0</v>
      </c>
      <c r="BH397" s="192">
        <f>IF(N397="sníž. přenesená",J397,0)</f>
        <v>0</v>
      </c>
      <c r="BI397" s="192">
        <f>IF(N397="nulová",J397,0)</f>
        <v>0</v>
      </c>
      <c r="BJ397" s="19" t="s">
        <v>84</v>
      </c>
      <c r="BK397" s="192">
        <f>ROUND(I397*H397,2)</f>
        <v>0</v>
      </c>
      <c r="BL397" s="19" t="s">
        <v>151</v>
      </c>
      <c r="BM397" s="191" t="s">
        <v>601</v>
      </c>
    </row>
    <row r="398" s="2" customFormat="1">
      <c r="A398" s="38"/>
      <c r="B398" s="39"/>
      <c r="C398" s="38"/>
      <c r="D398" s="193" t="s">
        <v>153</v>
      </c>
      <c r="E398" s="38"/>
      <c r="F398" s="194" t="s">
        <v>602</v>
      </c>
      <c r="G398" s="38"/>
      <c r="H398" s="38"/>
      <c r="I398" s="195"/>
      <c r="J398" s="38"/>
      <c r="K398" s="38"/>
      <c r="L398" s="39"/>
      <c r="M398" s="196"/>
      <c r="N398" s="197"/>
      <c r="O398" s="77"/>
      <c r="P398" s="77"/>
      <c r="Q398" s="77"/>
      <c r="R398" s="77"/>
      <c r="S398" s="77"/>
      <c r="T398" s="78"/>
      <c r="U398" s="38"/>
      <c r="V398" s="38"/>
      <c r="W398" s="38"/>
      <c r="X398" s="38"/>
      <c r="Y398" s="38"/>
      <c r="Z398" s="38"/>
      <c r="AA398" s="38"/>
      <c r="AB398" s="38"/>
      <c r="AC398" s="38"/>
      <c r="AD398" s="38"/>
      <c r="AE398" s="38"/>
      <c r="AT398" s="19" t="s">
        <v>153</v>
      </c>
      <c r="AU398" s="19" t="s">
        <v>86</v>
      </c>
    </row>
    <row r="399" s="2" customFormat="1">
      <c r="A399" s="38"/>
      <c r="B399" s="39"/>
      <c r="C399" s="38"/>
      <c r="D399" s="198" t="s">
        <v>155</v>
      </c>
      <c r="E399" s="38"/>
      <c r="F399" s="199" t="s">
        <v>603</v>
      </c>
      <c r="G399" s="38"/>
      <c r="H399" s="38"/>
      <c r="I399" s="195"/>
      <c r="J399" s="38"/>
      <c r="K399" s="38"/>
      <c r="L399" s="39"/>
      <c r="M399" s="196"/>
      <c r="N399" s="197"/>
      <c r="O399" s="77"/>
      <c r="P399" s="77"/>
      <c r="Q399" s="77"/>
      <c r="R399" s="77"/>
      <c r="S399" s="77"/>
      <c r="T399" s="78"/>
      <c r="U399" s="38"/>
      <c r="V399" s="38"/>
      <c r="W399" s="38"/>
      <c r="X399" s="38"/>
      <c r="Y399" s="38"/>
      <c r="Z399" s="38"/>
      <c r="AA399" s="38"/>
      <c r="AB399" s="38"/>
      <c r="AC399" s="38"/>
      <c r="AD399" s="38"/>
      <c r="AE399" s="38"/>
      <c r="AT399" s="19" t="s">
        <v>155</v>
      </c>
      <c r="AU399" s="19" t="s">
        <v>86</v>
      </c>
    </row>
    <row r="400" s="2" customFormat="1">
      <c r="A400" s="38"/>
      <c r="B400" s="39"/>
      <c r="C400" s="38"/>
      <c r="D400" s="193" t="s">
        <v>166</v>
      </c>
      <c r="E400" s="38"/>
      <c r="F400" s="215" t="s">
        <v>604</v>
      </c>
      <c r="G400" s="38"/>
      <c r="H400" s="38"/>
      <c r="I400" s="195"/>
      <c r="J400" s="38"/>
      <c r="K400" s="38"/>
      <c r="L400" s="39"/>
      <c r="M400" s="196"/>
      <c r="N400" s="197"/>
      <c r="O400" s="77"/>
      <c r="P400" s="77"/>
      <c r="Q400" s="77"/>
      <c r="R400" s="77"/>
      <c r="S400" s="77"/>
      <c r="T400" s="78"/>
      <c r="U400" s="38"/>
      <c r="V400" s="38"/>
      <c r="W400" s="38"/>
      <c r="X400" s="38"/>
      <c r="Y400" s="38"/>
      <c r="Z400" s="38"/>
      <c r="AA400" s="38"/>
      <c r="AB400" s="38"/>
      <c r="AC400" s="38"/>
      <c r="AD400" s="38"/>
      <c r="AE400" s="38"/>
      <c r="AT400" s="19" t="s">
        <v>166</v>
      </c>
      <c r="AU400" s="19" t="s">
        <v>86</v>
      </c>
    </row>
    <row r="401" s="13" customFormat="1">
      <c r="A401" s="13"/>
      <c r="B401" s="200"/>
      <c r="C401" s="13"/>
      <c r="D401" s="193" t="s">
        <v>157</v>
      </c>
      <c r="E401" s="201" t="s">
        <v>1</v>
      </c>
      <c r="F401" s="202" t="s">
        <v>158</v>
      </c>
      <c r="G401" s="13"/>
      <c r="H401" s="201" t="s">
        <v>1</v>
      </c>
      <c r="I401" s="203"/>
      <c r="J401" s="13"/>
      <c r="K401" s="13"/>
      <c r="L401" s="200"/>
      <c r="M401" s="204"/>
      <c r="N401" s="205"/>
      <c r="O401" s="205"/>
      <c r="P401" s="205"/>
      <c r="Q401" s="205"/>
      <c r="R401" s="205"/>
      <c r="S401" s="205"/>
      <c r="T401" s="206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01" t="s">
        <v>157</v>
      </c>
      <c r="AU401" s="201" t="s">
        <v>86</v>
      </c>
      <c r="AV401" s="13" t="s">
        <v>84</v>
      </c>
      <c r="AW401" s="13" t="s">
        <v>33</v>
      </c>
      <c r="AX401" s="13" t="s">
        <v>34</v>
      </c>
      <c r="AY401" s="201" t="s">
        <v>144</v>
      </c>
    </row>
    <row r="402" s="14" customFormat="1">
      <c r="A402" s="14"/>
      <c r="B402" s="207"/>
      <c r="C402" s="14"/>
      <c r="D402" s="193" t="s">
        <v>157</v>
      </c>
      <c r="E402" s="208" t="s">
        <v>1</v>
      </c>
      <c r="F402" s="209" t="s">
        <v>746</v>
      </c>
      <c r="G402" s="14"/>
      <c r="H402" s="210">
        <v>825</v>
      </c>
      <c r="I402" s="211"/>
      <c r="J402" s="14"/>
      <c r="K402" s="14"/>
      <c r="L402" s="207"/>
      <c r="M402" s="212"/>
      <c r="N402" s="213"/>
      <c r="O402" s="213"/>
      <c r="P402" s="213"/>
      <c r="Q402" s="213"/>
      <c r="R402" s="213"/>
      <c r="S402" s="213"/>
      <c r="T402" s="214"/>
      <c r="U402" s="14"/>
      <c r="V402" s="14"/>
      <c r="W402" s="14"/>
      <c r="X402" s="14"/>
      <c r="Y402" s="14"/>
      <c r="Z402" s="14"/>
      <c r="AA402" s="14"/>
      <c r="AB402" s="14"/>
      <c r="AC402" s="14"/>
      <c r="AD402" s="14"/>
      <c r="AE402" s="14"/>
      <c r="AT402" s="208" t="s">
        <v>157</v>
      </c>
      <c r="AU402" s="208" t="s">
        <v>86</v>
      </c>
      <c r="AV402" s="14" t="s">
        <v>86</v>
      </c>
      <c r="AW402" s="14" t="s">
        <v>33</v>
      </c>
      <c r="AX402" s="14" t="s">
        <v>84</v>
      </c>
      <c r="AY402" s="208" t="s">
        <v>144</v>
      </c>
    </row>
    <row r="403" s="2" customFormat="1" ht="24.15" customHeight="1">
      <c r="A403" s="38"/>
      <c r="B403" s="179"/>
      <c r="C403" s="180" t="s">
        <v>502</v>
      </c>
      <c r="D403" s="180" t="s">
        <v>146</v>
      </c>
      <c r="E403" s="181" t="s">
        <v>747</v>
      </c>
      <c r="F403" s="182" t="s">
        <v>748</v>
      </c>
      <c r="G403" s="183" t="s">
        <v>496</v>
      </c>
      <c r="H403" s="184">
        <v>1</v>
      </c>
      <c r="I403" s="185"/>
      <c r="J403" s="186">
        <f>ROUND(I403*H403,2)</f>
        <v>0</v>
      </c>
      <c r="K403" s="182" t="s">
        <v>1</v>
      </c>
      <c r="L403" s="39"/>
      <c r="M403" s="187" t="s">
        <v>1</v>
      </c>
      <c r="N403" s="188" t="s">
        <v>43</v>
      </c>
      <c r="O403" s="77"/>
      <c r="P403" s="189">
        <f>O403*H403</f>
        <v>0</v>
      </c>
      <c r="Q403" s="189">
        <v>0</v>
      </c>
      <c r="R403" s="189">
        <f>Q403*H403</f>
        <v>0</v>
      </c>
      <c r="S403" s="189">
        <v>0</v>
      </c>
      <c r="T403" s="190">
        <f>S403*H403</f>
        <v>0</v>
      </c>
      <c r="U403" s="38"/>
      <c r="V403" s="38"/>
      <c r="W403" s="38"/>
      <c r="X403" s="38"/>
      <c r="Y403" s="38"/>
      <c r="Z403" s="38"/>
      <c r="AA403" s="38"/>
      <c r="AB403" s="38"/>
      <c r="AC403" s="38"/>
      <c r="AD403" s="38"/>
      <c r="AE403" s="38"/>
      <c r="AR403" s="191" t="s">
        <v>271</v>
      </c>
      <c r="AT403" s="191" t="s">
        <v>146</v>
      </c>
      <c r="AU403" s="191" t="s">
        <v>86</v>
      </c>
      <c r="AY403" s="19" t="s">
        <v>144</v>
      </c>
      <c r="BE403" s="192">
        <f>IF(N403="základní",J403,0)</f>
        <v>0</v>
      </c>
      <c r="BF403" s="192">
        <f>IF(N403="snížená",J403,0)</f>
        <v>0</v>
      </c>
      <c r="BG403" s="192">
        <f>IF(N403="zákl. přenesená",J403,0)</f>
        <v>0</v>
      </c>
      <c r="BH403" s="192">
        <f>IF(N403="sníž. přenesená",J403,0)</f>
        <v>0</v>
      </c>
      <c r="BI403" s="192">
        <f>IF(N403="nulová",J403,0)</f>
        <v>0</v>
      </c>
      <c r="BJ403" s="19" t="s">
        <v>84</v>
      </c>
      <c r="BK403" s="192">
        <f>ROUND(I403*H403,2)</f>
        <v>0</v>
      </c>
      <c r="BL403" s="19" t="s">
        <v>271</v>
      </c>
      <c r="BM403" s="191" t="s">
        <v>749</v>
      </c>
    </row>
    <row r="404" s="2" customFormat="1">
      <c r="A404" s="38"/>
      <c r="B404" s="39"/>
      <c r="C404" s="38"/>
      <c r="D404" s="193" t="s">
        <v>153</v>
      </c>
      <c r="E404" s="38"/>
      <c r="F404" s="194" t="s">
        <v>748</v>
      </c>
      <c r="G404" s="38"/>
      <c r="H404" s="38"/>
      <c r="I404" s="195"/>
      <c r="J404" s="38"/>
      <c r="K404" s="38"/>
      <c r="L404" s="39"/>
      <c r="M404" s="196"/>
      <c r="N404" s="197"/>
      <c r="O404" s="77"/>
      <c r="P404" s="77"/>
      <c r="Q404" s="77"/>
      <c r="R404" s="77"/>
      <c r="S404" s="77"/>
      <c r="T404" s="78"/>
      <c r="U404" s="38"/>
      <c r="V404" s="38"/>
      <c r="W404" s="38"/>
      <c r="X404" s="38"/>
      <c r="Y404" s="38"/>
      <c r="Z404" s="38"/>
      <c r="AA404" s="38"/>
      <c r="AB404" s="38"/>
      <c r="AC404" s="38"/>
      <c r="AD404" s="38"/>
      <c r="AE404" s="38"/>
      <c r="AT404" s="19" t="s">
        <v>153</v>
      </c>
      <c r="AU404" s="19" t="s">
        <v>86</v>
      </c>
    </row>
    <row r="405" s="13" customFormat="1">
      <c r="A405" s="13"/>
      <c r="B405" s="200"/>
      <c r="C405" s="13"/>
      <c r="D405" s="193" t="s">
        <v>157</v>
      </c>
      <c r="E405" s="201" t="s">
        <v>1</v>
      </c>
      <c r="F405" s="202" t="s">
        <v>158</v>
      </c>
      <c r="G405" s="13"/>
      <c r="H405" s="201" t="s">
        <v>1</v>
      </c>
      <c r="I405" s="203"/>
      <c r="J405" s="13"/>
      <c r="K405" s="13"/>
      <c r="L405" s="200"/>
      <c r="M405" s="204"/>
      <c r="N405" s="205"/>
      <c r="O405" s="205"/>
      <c r="P405" s="205"/>
      <c r="Q405" s="205"/>
      <c r="R405" s="205"/>
      <c r="S405" s="205"/>
      <c r="T405" s="206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01" t="s">
        <v>157</v>
      </c>
      <c r="AU405" s="201" t="s">
        <v>86</v>
      </c>
      <c r="AV405" s="13" t="s">
        <v>84</v>
      </c>
      <c r="AW405" s="13" t="s">
        <v>33</v>
      </c>
      <c r="AX405" s="13" t="s">
        <v>34</v>
      </c>
      <c r="AY405" s="201" t="s">
        <v>144</v>
      </c>
    </row>
    <row r="406" s="14" customFormat="1">
      <c r="A406" s="14"/>
      <c r="B406" s="207"/>
      <c r="C406" s="14"/>
      <c r="D406" s="193" t="s">
        <v>157</v>
      </c>
      <c r="E406" s="208" t="s">
        <v>1</v>
      </c>
      <c r="F406" s="209" t="s">
        <v>434</v>
      </c>
      <c r="G406" s="14"/>
      <c r="H406" s="210">
        <v>1</v>
      </c>
      <c r="I406" s="211"/>
      <c r="J406" s="14"/>
      <c r="K406" s="14"/>
      <c r="L406" s="207"/>
      <c r="M406" s="212"/>
      <c r="N406" s="213"/>
      <c r="O406" s="213"/>
      <c r="P406" s="213"/>
      <c r="Q406" s="213"/>
      <c r="R406" s="213"/>
      <c r="S406" s="213"/>
      <c r="T406" s="214"/>
      <c r="U406" s="14"/>
      <c r="V406" s="14"/>
      <c r="W406" s="14"/>
      <c r="X406" s="14"/>
      <c r="Y406" s="14"/>
      <c r="Z406" s="14"/>
      <c r="AA406" s="14"/>
      <c r="AB406" s="14"/>
      <c r="AC406" s="14"/>
      <c r="AD406" s="14"/>
      <c r="AE406" s="14"/>
      <c r="AT406" s="208" t="s">
        <v>157</v>
      </c>
      <c r="AU406" s="208" t="s">
        <v>86</v>
      </c>
      <c r="AV406" s="14" t="s">
        <v>86</v>
      </c>
      <c r="AW406" s="14" t="s">
        <v>33</v>
      </c>
      <c r="AX406" s="14" t="s">
        <v>84</v>
      </c>
      <c r="AY406" s="208" t="s">
        <v>144</v>
      </c>
    </row>
    <row r="407" s="2" customFormat="1" ht="24.15" customHeight="1">
      <c r="A407" s="38"/>
      <c r="B407" s="179"/>
      <c r="C407" s="232" t="s">
        <v>509</v>
      </c>
      <c r="D407" s="232" t="s">
        <v>251</v>
      </c>
      <c r="E407" s="233" t="s">
        <v>750</v>
      </c>
      <c r="F407" s="234" t="s">
        <v>751</v>
      </c>
      <c r="G407" s="235" t="s">
        <v>496</v>
      </c>
      <c r="H407" s="236">
        <v>1</v>
      </c>
      <c r="I407" s="237"/>
      <c r="J407" s="238">
        <f>ROUND(I407*H407,2)</f>
        <v>0</v>
      </c>
      <c r="K407" s="234" t="s">
        <v>1</v>
      </c>
      <c r="L407" s="239"/>
      <c r="M407" s="240" t="s">
        <v>1</v>
      </c>
      <c r="N407" s="241" t="s">
        <v>43</v>
      </c>
      <c r="O407" s="77"/>
      <c r="P407" s="189">
        <f>O407*H407</f>
        <v>0</v>
      </c>
      <c r="Q407" s="189">
        <v>0</v>
      </c>
      <c r="R407" s="189">
        <f>Q407*H407</f>
        <v>0</v>
      </c>
      <c r="S407" s="189">
        <v>0</v>
      </c>
      <c r="T407" s="190">
        <f>S407*H407</f>
        <v>0</v>
      </c>
      <c r="U407" s="38"/>
      <c r="V407" s="38"/>
      <c r="W407" s="38"/>
      <c r="X407" s="38"/>
      <c r="Y407" s="38"/>
      <c r="Z407" s="38"/>
      <c r="AA407" s="38"/>
      <c r="AB407" s="38"/>
      <c r="AC407" s="38"/>
      <c r="AD407" s="38"/>
      <c r="AE407" s="38"/>
      <c r="AR407" s="191" t="s">
        <v>391</v>
      </c>
      <c r="AT407" s="191" t="s">
        <v>251</v>
      </c>
      <c r="AU407" s="191" t="s">
        <v>86</v>
      </c>
      <c r="AY407" s="19" t="s">
        <v>144</v>
      </c>
      <c r="BE407" s="192">
        <f>IF(N407="základní",J407,0)</f>
        <v>0</v>
      </c>
      <c r="BF407" s="192">
        <f>IF(N407="snížená",J407,0)</f>
        <v>0</v>
      </c>
      <c r="BG407" s="192">
        <f>IF(N407="zákl. přenesená",J407,0)</f>
        <v>0</v>
      </c>
      <c r="BH407" s="192">
        <f>IF(N407="sníž. přenesená",J407,0)</f>
        <v>0</v>
      </c>
      <c r="BI407" s="192">
        <f>IF(N407="nulová",J407,0)</f>
        <v>0</v>
      </c>
      <c r="BJ407" s="19" t="s">
        <v>84</v>
      </c>
      <c r="BK407" s="192">
        <f>ROUND(I407*H407,2)</f>
        <v>0</v>
      </c>
      <c r="BL407" s="19" t="s">
        <v>271</v>
      </c>
      <c r="BM407" s="191" t="s">
        <v>752</v>
      </c>
    </row>
    <row r="408" s="2" customFormat="1">
      <c r="A408" s="38"/>
      <c r="B408" s="39"/>
      <c r="C408" s="38"/>
      <c r="D408" s="193" t="s">
        <v>153</v>
      </c>
      <c r="E408" s="38"/>
      <c r="F408" s="194" t="s">
        <v>751</v>
      </c>
      <c r="G408" s="38"/>
      <c r="H408" s="38"/>
      <c r="I408" s="195"/>
      <c r="J408" s="38"/>
      <c r="K408" s="38"/>
      <c r="L408" s="39"/>
      <c r="M408" s="196"/>
      <c r="N408" s="197"/>
      <c r="O408" s="77"/>
      <c r="P408" s="77"/>
      <c r="Q408" s="77"/>
      <c r="R408" s="77"/>
      <c r="S408" s="77"/>
      <c r="T408" s="78"/>
      <c r="U408" s="38"/>
      <c r="V408" s="38"/>
      <c r="W408" s="38"/>
      <c r="X408" s="38"/>
      <c r="Y408" s="38"/>
      <c r="Z408" s="38"/>
      <c r="AA408" s="38"/>
      <c r="AB408" s="38"/>
      <c r="AC408" s="38"/>
      <c r="AD408" s="38"/>
      <c r="AE408" s="38"/>
      <c r="AT408" s="19" t="s">
        <v>153</v>
      </c>
      <c r="AU408" s="19" t="s">
        <v>86</v>
      </c>
    </row>
    <row r="409" s="13" customFormat="1">
      <c r="A409" s="13"/>
      <c r="B409" s="200"/>
      <c r="C409" s="13"/>
      <c r="D409" s="193" t="s">
        <v>157</v>
      </c>
      <c r="E409" s="201" t="s">
        <v>1</v>
      </c>
      <c r="F409" s="202" t="s">
        <v>753</v>
      </c>
      <c r="G409" s="13"/>
      <c r="H409" s="201" t="s">
        <v>1</v>
      </c>
      <c r="I409" s="203"/>
      <c r="J409" s="13"/>
      <c r="K409" s="13"/>
      <c r="L409" s="200"/>
      <c r="M409" s="204"/>
      <c r="N409" s="205"/>
      <c r="O409" s="205"/>
      <c r="P409" s="205"/>
      <c r="Q409" s="205"/>
      <c r="R409" s="205"/>
      <c r="S409" s="205"/>
      <c r="T409" s="206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T409" s="201" t="s">
        <v>157</v>
      </c>
      <c r="AU409" s="201" t="s">
        <v>86</v>
      </c>
      <c r="AV409" s="13" t="s">
        <v>84</v>
      </c>
      <c r="AW409" s="13" t="s">
        <v>33</v>
      </c>
      <c r="AX409" s="13" t="s">
        <v>34</v>
      </c>
      <c r="AY409" s="201" t="s">
        <v>144</v>
      </c>
    </row>
    <row r="410" s="14" customFormat="1">
      <c r="A410" s="14"/>
      <c r="B410" s="207"/>
      <c r="C410" s="14"/>
      <c r="D410" s="193" t="s">
        <v>157</v>
      </c>
      <c r="E410" s="208" t="s">
        <v>1</v>
      </c>
      <c r="F410" s="209" t="s">
        <v>434</v>
      </c>
      <c r="G410" s="14"/>
      <c r="H410" s="210">
        <v>1</v>
      </c>
      <c r="I410" s="211"/>
      <c r="J410" s="14"/>
      <c r="K410" s="14"/>
      <c r="L410" s="207"/>
      <c r="M410" s="212"/>
      <c r="N410" s="213"/>
      <c r="O410" s="213"/>
      <c r="P410" s="213"/>
      <c r="Q410" s="213"/>
      <c r="R410" s="213"/>
      <c r="S410" s="213"/>
      <c r="T410" s="2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T410" s="208" t="s">
        <v>157</v>
      </c>
      <c r="AU410" s="208" t="s">
        <v>86</v>
      </c>
      <c r="AV410" s="14" t="s">
        <v>86</v>
      </c>
      <c r="AW410" s="14" t="s">
        <v>33</v>
      </c>
      <c r="AX410" s="14" t="s">
        <v>84</v>
      </c>
      <c r="AY410" s="208" t="s">
        <v>144</v>
      </c>
    </row>
    <row r="411" s="12" customFormat="1" ht="22.8" customHeight="1">
      <c r="A411" s="12"/>
      <c r="B411" s="166"/>
      <c r="C411" s="12"/>
      <c r="D411" s="167" t="s">
        <v>77</v>
      </c>
      <c r="E411" s="177" t="s">
        <v>614</v>
      </c>
      <c r="F411" s="177" t="s">
        <v>615</v>
      </c>
      <c r="G411" s="12"/>
      <c r="H411" s="12"/>
      <c r="I411" s="169"/>
      <c r="J411" s="178">
        <f>BK411</f>
        <v>0</v>
      </c>
      <c r="K411" s="12"/>
      <c r="L411" s="166"/>
      <c r="M411" s="171"/>
      <c r="N411" s="172"/>
      <c r="O411" s="172"/>
      <c r="P411" s="173">
        <f>SUM(P412:P415)</f>
        <v>0</v>
      </c>
      <c r="Q411" s="172"/>
      <c r="R411" s="173">
        <f>SUM(R412:R415)</f>
        <v>0</v>
      </c>
      <c r="S411" s="172"/>
      <c r="T411" s="174">
        <f>SUM(T412:T415)</f>
        <v>0</v>
      </c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R411" s="167" t="s">
        <v>84</v>
      </c>
      <c r="AT411" s="175" t="s">
        <v>77</v>
      </c>
      <c r="AU411" s="175" t="s">
        <v>84</v>
      </c>
      <c r="AY411" s="167" t="s">
        <v>144</v>
      </c>
      <c r="BK411" s="176">
        <f>SUM(BK412:BK415)</f>
        <v>0</v>
      </c>
    </row>
    <row r="412" s="2" customFormat="1" ht="33" customHeight="1">
      <c r="A412" s="38"/>
      <c r="B412" s="179"/>
      <c r="C412" s="180" t="s">
        <v>520</v>
      </c>
      <c r="D412" s="180" t="s">
        <v>146</v>
      </c>
      <c r="E412" s="181" t="s">
        <v>617</v>
      </c>
      <c r="F412" s="182" t="s">
        <v>618</v>
      </c>
      <c r="G412" s="183" t="s">
        <v>254</v>
      </c>
      <c r="H412" s="184">
        <v>755.63900000000001</v>
      </c>
      <c r="I412" s="185"/>
      <c r="J412" s="186">
        <f>ROUND(I412*H412,2)</f>
        <v>0</v>
      </c>
      <c r="K412" s="182" t="s">
        <v>150</v>
      </c>
      <c r="L412" s="39"/>
      <c r="M412" s="187" t="s">
        <v>1</v>
      </c>
      <c r="N412" s="188" t="s">
        <v>43</v>
      </c>
      <c r="O412" s="77"/>
      <c r="P412" s="189">
        <f>O412*H412</f>
        <v>0</v>
      </c>
      <c r="Q412" s="189">
        <v>0</v>
      </c>
      <c r="R412" s="189">
        <f>Q412*H412</f>
        <v>0</v>
      </c>
      <c r="S412" s="189">
        <v>0</v>
      </c>
      <c r="T412" s="190">
        <f>S412*H412</f>
        <v>0</v>
      </c>
      <c r="U412" s="38"/>
      <c r="V412" s="38"/>
      <c r="W412" s="38"/>
      <c r="X412" s="38"/>
      <c r="Y412" s="38"/>
      <c r="Z412" s="38"/>
      <c r="AA412" s="38"/>
      <c r="AB412" s="38"/>
      <c r="AC412" s="38"/>
      <c r="AD412" s="38"/>
      <c r="AE412" s="38"/>
      <c r="AR412" s="191" t="s">
        <v>151</v>
      </c>
      <c r="AT412" s="191" t="s">
        <v>146</v>
      </c>
      <c r="AU412" s="191" t="s">
        <v>86</v>
      </c>
      <c r="AY412" s="19" t="s">
        <v>144</v>
      </c>
      <c r="BE412" s="192">
        <f>IF(N412="základní",J412,0)</f>
        <v>0</v>
      </c>
      <c r="BF412" s="192">
        <f>IF(N412="snížená",J412,0)</f>
        <v>0</v>
      </c>
      <c r="BG412" s="192">
        <f>IF(N412="zákl. přenesená",J412,0)</f>
        <v>0</v>
      </c>
      <c r="BH412" s="192">
        <f>IF(N412="sníž. přenesená",J412,0)</f>
        <v>0</v>
      </c>
      <c r="BI412" s="192">
        <f>IF(N412="nulová",J412,0)</f>
        <v>0</v>
      </c>
      <c r="BJ412" s="19" t="s">
        <v>84</v>
      </c>
      <c r="BK412" s="192">
        <f>ROUND(I412*H412,2)</f>
        <v>0</v>
      </c>
      <c r="BL412" s="19" t="s">
        <v>151</v>
      </c>
      <c r="BM412" s="191" t="s">
        <v>619</v>
      </c>
    </row>
    <row r="413" s="2" customFormat="1">
      <c r="A413" s="38"/>
      <c r="B413" s="39"/>
      <c r="C413" s="38"/>
      <c r="D413" s="193" t="s">
        <v>153</v>
      </c>
      <c r="E413" s="38"/>
      <c r="F413" s="194" t="s">
        <v>620</v>
      </c>
      <c r="G413" s="38"/>
      <c r="H413" s="38"/>
      <c r="I413" s="195"/>
      <c r="J413" s="38"/>
      <c r="K413" s="38"/>
      <c r="L413" s="39"/>
      <c r="M413" s="196"/>
      <c r="N413" s="197"/>
      <c r="O413" s="77"/>
      <c r="P413" s="77"/>
      <c r="Q413" s="77"/>
      <c r="R413" s="77"/>
      <c r="S413" s="77"/>
      <c r="T413" s="78"/>
      <c r="U413" s="38"/>
      <c r="V413" s="38"/>
      <c r="W413" s="38"/>
      <c r="X413" s="38"/>
      <c r="Y413" s="38"/>
      <c r="Z413" s="38"/>
      <c r="AA413" s="38"/>
      <c r="AB413" s="38"/>
      <c r="AC413" s="38"/>
      <c r="AD413" s="38"/>
      <c r="AE413" s="38"/>
      <c r="AT413" s="19" t="s">
        <v>153</v>
      </c>
      <c r="AU413" s="19" t="s">
        <v>86</v>
      </c>
    </row>
    <row r="414" s="2" customFormat="1">
      <c r="A414" s="38"/>
      <c r="B414" s="39"/>
      <c r="C414" s="38"/>
      <c r="D414" s="198" t="s">
        <v>155</v>
      </c>
      <c r="E414" s="38"/>
      <c r="F414" s="199" t="s">
        <v>621</v>
      </c>
      <c r="G414" s="38"/>
      <c r="H414" s="38"/>
      <c r="I414" s="195"/>
      <c r="J414" s="38"/>
      <c r="K414" s="38"/>
      <c r="L414" s="39"/>
      <c r="M414" s="196"/>
      <c r="N414" s="197"/>
      <c r="O414" s="77"/>
      <c r="P414" s="77"/>
      <c r="Q414" s="77"/>
      <c r="R414" s="77"/>
      <c r="S414" s="77"/>
      <c r="T414" s="78"/>
      <c r="U414" s="38"/>
      <c r="V414" s="38"/>
      <c r="W414" s="38"/>
      <c r="X414" s="38"/>
      <c r="Y414" s="38"/>
      <c r="Z414" s="38"/>
      <c r="AA414" s="38"/>
      <c r="AB414" s="38"/>
      <c r="AC414" s="38"/>
      <c r="AD414" s="38"/>
      <c r="AE414" s="38"/>
      <c r="AT414" s="19" t="s">
        <v>155</v>
      </c>
      <c r="AU414" s="19" t="s">
        <v>86</v>
      </c>
    </row>
    <row r="415" s="2" customFormat="1">
      <c r="A415" s="38"/>
      <c r="B415" s="39"/>
      <c r="C415" s="38"/>
      <c r="D415" s="193" t="s">
        <v>166</v>
      </c>
      <c r="E415" s="38"/>
      <c r="F415" s="215" t="s">
        <v>622</v>
      </c>
      <c r="G415" s="38"/>
      <c r="H415" s="38"/>
      <c r="I415" s="195"/>
      <c r="J415" s="38"/>
      <c r="K415" s="38"/>
      <c r="L415" s="39"/>
      <c r="M415" s="196"/>
      <c r="N415" s="197"/>
      <c r="O415" s="77"/>
      <c r="P415" s="77"/>
      <c r="Q415" s="77"/>
      <c r="R415" s="77"/>
      <c r="S415" s="77"/>
      <c r="T415" s="78"/>
      <c r="U415" s="38"/>
      <c r="V415" s="38"/>
      <c r="W415" s="38"/>
      <c r="X415" s="38"/>
      <c r="Y415" s="38"/>
      <c r="Z415" s="38"/>
      <c r="AA415" s="38"/>
      <c r="AB415" s="38"/>
      <c r="AC415" s="38"/>
      <c r="AD415" s="38"/>
      <c r="AE415" s="38"/>
      <c r="AT415" s="19" t="s">
        <v>166</v>
      </c>
      <c r="AU415" s="19" t="s">
        <v>86</v>
      </c>
    </row>
    <row r="416" s="12" customFormat="1" ht="25.92" customHeight="1">
      <c r="A416" s="12"/>
      <c r="B416" s="166"/>
      <c r="C416" s="12"/>
      <c r="D416" s="167" t="s">
        <v>77</v>
      </c>
      <c r="E416" s="168" t="s">
        <v>251</v>
      </c>
      <c r="F416" s="168" t="s">
        <v>623</v>
      </c>
      <c r="G416" s="12"/>
      <c r="H416" s="12"/>
      <c r="I416" s="169"/>
      <c r="J416" s="170">
        <f>BK416</f>
        <v>0</v>
      </c>
      <c r="K416" s="12"/>
      <c r="L416" s="166"/>
      <c r="M416" s="171"/>
      <c r="N416" s="172"/>
      <c r="O416" s="172"/>
      <c r="P416" s="173">
        <f>P417</f>
        <v>0</v>
      </c>
      <c r="Q416" s="172"/>
      <c r="R416" s="173">
        <f>R417</f>
        <v>1.0861080000000001</v>
      </c>
      <c r="S416" s="172"/>
      <c r="T416" s="174">
        <f>T417</f>
        <v>0</v>
      </c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R416" s="167" t="s">
        <v>169</v>
      </c>
      <c r="AT416" s="175" t="s">
        <v>77</v>
      </c>
      <c r="AU416" s="175" t="s">
        <v>34</v>
      </c>
      <c r="AY416" s="167" t="s">
        <v>144</v>
      </c>
      <c r="BK416" s="176">
        <f>BK417</f>
        <v>0</v>
      </c>
    </row>
    <row r="417" s="12" customFormat="1" ht="22.8" customHeight="1">
      <c r="A417" s="12"/>
      <c r="B417" s="166"/>
      <c r="C417" s="12"/>
      <c r="D417" s="167" t="s">
        <v>77</v>
      </c>
      <c r="E417" s="177" t="s">
        <v>624</v>
      </c>
      <c r="F417" s="177" t="s">
        <v>625</v>
      </c>
      <c r="G417" s="12"/>
      <c r="H417" s="12"/>
      <c r="I417" s="169"/>
      <c r="J417" s="178">
        <f>BK417</f>
        <v>0</v>
      </c>
      <c r="K417" s="12"/>
      <c r="L417" s="166"/>
      <c r="M417" s="171"/>
      <c r="N417" s="172"/>
      <c r="O417" s="172"/>
      <c r="P417" s="173">
        <f>SUM(P418:P448)</f>
        <v>0</v>
      </c>
      <c r="Q417" s="172"/>
      <c r="R417" s="173">
        <f>SUM(R418:R448)</f>
        <v>1.0861080000000001</v>
      </c>
      <c r="S417" s="172"/>
      <c r="T417" s="174">
        <f>SUM(T418:T448)</f>
        <v>0</v>
      </c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R417" s="167" t="s">
        <v>169</v>
      </c>
      <c r="AT417" s="175" t="s">
        <v>77</v>
      </c>
      <c r="AU417" s="175" t="s">
        <v>84</v>
      </c>
      <c r="AY417" s="167" t="s">
        <v>144</v>
      </c>
      <c r="BK417" s="176">
        <f>SUM(BK418:BK448)</f>
        <v>0</v>
      </c>
    </row>
    <row r="418" s="2" customFormat="1" ht="24.15" customHeight="1">
      <c r="A418" s="38"/>
      <c r="B418" s="179"/>
      <c r="C418" s="180" t="s">
        <v>529</v>
      </c>
      <c r="D418" s="180" t="s">
        <v>146</v>
      </c>
      <c r="E418" s="181" t="s">
        <v>627</v>
      </c>
      <c r="F418" s="182" t="s">
        <v>628</v>
      </c>
      <c r="G418" s="183" t="s">
        <v>496</v>
      </c>
      <c r="H418" s="184">
        <v>4</v>
      </c>
      <c r="I418" s="185"/>
      <c r="J418" s="186">
        <f>ROUND(I418*H418,2)</f>
        <v>0</v>
      </c>
      <c r="K418" s="182" t="s">
        <v>150</v>
      </c>
      <c r="L418" s="39"/>
      <c r="M418" s="187" t="s">
        <v>1</v>
      </c>
      <c r="N418" s="188" t="s">
        <v>43</v>
      </c>
      <c r="O418" s="77"/>
      <c r="P418" s="189">
        <f>O418*H418</f>
        <v>0</v>
      </c>
      <c r="Q418" s="189">
        <v>0</v>
      </c>
      <c r="R418" s="189">
        <f>Q418*H418</f>
        <v>0</v>
      </c>
      <c r="S418" s="189">
        <v>0</v>
      </c>
      <c r="T418" s="190">
        <f>S418*H418</f>
        <v>0</v>
      </c>
      <c r="U418" s="38"/>
      <c r="V418" s="38"/>
      <c r="W418" s="38"/>
      <c r="X418" s="38"/>
      <c r="Y418" s="38"/>
      <c r="Z418" s="38"/>
      <c r="AA418" s="38"/>
      <c r="AB418" s="38"/>
      <c r="AC418" s="38"/>
      <c r="AD418" s="38"/>
      <c r="AE418" s="38"/>
      <c r="AR418" s="191" t="s">
        <v>616</v>
      </c>
      <c r="AT418" s="191" t="s">
        <v>146</v>
      </c>
      <c r="AU418" s="191" t="s">
        <v>86</v>
      </c>
      <c r="AY418" s="19" t="s">
        <v>144</v>
      </c>
      <c r="BE418" s="192">
        <f>IF(N418="základní",J418,0)</f>
        <v>0</v>
      </c>
      <c r="BF418" s="192">
        <f>IF(N418="snížená",J418,0)</f>
        <v>0</v>
      </c>
      <c r="BG418" s="192">
        <f>IF(N418="zákl. přenesená",J418,0)</f>
        <v>0</v>
      </c>
      <c r="BH418" s="192">
        <f>IF(N418="sníž. přenesená",J418,0)</f>
        <v>0</v>
      </c>
      <c r="BI418" s="192">
        <f>IF(N418="nulová",J418,0)</f>
        <v>0</v>
      </c>
      <c r="BJ418" s="19" t="s">
        <v>84</v>
      </c>
      <c r="BK418" s="192">
        <f>ROUND(I418*H418,2)</f>
        <v>0</v>
      </c>
      <c r="BL418" s="19" t="s">
        <v>616</v>
      </c>
      <c r="BM418" s="191" t="s">
        <v>629</v>
      </c>
    </row>
    <row r="419" s="2" customFormat="1">
      <c r="A419" s="38"/>
      <c r="B419" s="39"/>
      <c r="C419" s="38"/>
      <c r="D419" s="193" t="s">
        <v>153</v>
      </c>
      <c r="E419" s="38"/>
      <c r="F419" s="194" t="s">
        <v>630</v>
      </c>
      <c r="G419" s="38"/>
      <c r="H419" s="38"/>
      <c r="I419" s="195"/>
      <c r="J419" s="38"/>
      <c r="K419" s="38"/>
      <c r="L419" s="39"/>
      <c r="M419" s="196"/>
      <c r="N419" s="197"/>
      <c r="O419" s="77"/>
      <c r="P419" s="77"/>
      <c r="Q419" s="77"/>
      <c r="R419" s="77"/>
      <c r="S419" s="77"/>
      <c r="T419" s="78"/>
      <c r="U419" s="38"/>
      <c r="V419" s="38"/>
      <c r="W419" s="38"/>
      <c r="X419" s="38"/>
      <c r="Y419" s="38"/>
      <c r="Z419" s="38"/>
      <c r="AA419" s="38"/>
      <c r="AB419" s="38"/>
      <c r="AC419" s="38"/>
      <c r="AD419" s="38"/>
      <c r="AE419" s="38"/>
      <c r="AT419" s="19" t="s">
        <v>153</v>
      </c>
      <c r="AU419" s="19" t="s">
        <v>86</v>
      </c>
    </row>
    <row r="420" s="2" customFormat="1">
      <c r="A420" s="38"/>
      <c r="B420" s="39"/>
      <c r="C420" s="38"/>
      <c r="D420" s="198" t="s">
        <v>155</v>
      </c>
      <c r="E420" s="38"/>
      <c r="F420" s="199" t="s">
        <v>631</v>
      </c>
      <c r="G420" s="38"/>
      <c r="H420" s="38"/>
      <c r="I420" s="195"/>
      <c r="J420" s="38"/>
      <c r="K420" s="38"/>
      <c r="L420" s="39"/>
      <c r="M420" s="196"/>
      <c r="N420" s="197"/>
      <c r="O420" s="77"/>
      <c r="P420" s="77"/>
      <c r="Q420" s="77"/>
      <c r="R420" s="77"/>
      <c r="S420" s="77"/>
      <c r="T420" s="78"/>
      <c r="U420" s="38"/>
      <c r="V420" s="38"/>
      <c r="W420" s="38"/>
      <c r="X420" s="38"/>
      <c r="Y420" s="38"/>
      <c r="Z420" s="38"/>
      <c r="AA420" s="38"/>
      <c r="AB420" s="38"/>
      <c r="AC420" s="38"/>
      <c r="AD420" s="38"/>
      <c r="AE420" s="38"/>
      <c r="AT420" s="19" t="s">
        <v>155</v>
      </c>
      <c r="AU420" s="19" t="s">
        <v>86</v>
      </c>
    </row>
    <row r="421" s="2" customFormat="1">
      <c r="A421" s="38"/>
      <c r="B421" s="39"/>
      <c r="C421" s="38"/>
      <c r="D421" s="193" t="s">
        <v>166</v>
      </c>
      <c r="E421" s="38"/>
      <c r="F421" s="215" t="s">
        <v>632</v>
      </c>
      <c r="G421" s="38"/>
      <c r="H421" s="38"/>
      <c r="I421" s="195"/>
      <c r="J421" s="38"/>
      <c r="K421" s="38"/>
      <c r="L421" s="39"/>
      <c r="M421" s="196"/>
      <c r="N421" s="197"/>
      <c r="O421" s="77"/>
      <c r="P421" s="77"/>
      <c r="Q421" s="77"/>
      <c r="R421" s="77"/>
      <c r="S421" s="77"/>
      <c r="T421" s="78"/>
      <c r="U421" s="38"/>
      <c r="V421" s="38"/>
      <c r="W421" s="38"/>
      <c r="X421" s="38"/>
      <c r="Y421" s="38"/>
      <c r="Z421" s="38"/>
      <c r="AA421" s="38"/>
      <c r="AB421" s="38"/>
      <c r="AC421" s="38"/>
      <c r="AD421" s="38"/>
      <c r="AE421" s="38"/>
      <c r="AT421" s="19" t="s">
        <v>166</v>
      </c>
      <c r="AU421" s="19" t="s">
        <v>86</v>
      </c>
    </row>
    <row r="422" s="13" customFormat="1">
      <c r="A422" s="13"/>
      <c r="B422" s="200"/>
      <c r="C422" s="13"/>
      <c r="D422" s="193" t="s">
        <v>157</v>
      </c>
      <c r="E422" s="201" t="s">
        <v>1</v>
      </c>
      <c r="F422" s="202" t="s">
        <v>158</v>
      </c>
      <c r="G422" s="13"/>
      <c r="H422" s="201" t="s">
        <v>1</v>
      </c>
      <c r="I422" s="203"/>
      <c r="J422" s="13"/>
      <c r="K422" s="13"/>
      <c r="L422" s="200"/>
      <c r="M422" s="204"/>
      <c r="N422" s="205"/>
      <c r="O422" s="205"/>
      <c r="P422" s="205"/>
      <c r="Q422" s="205"/>
      <c r="R422" s="205"/>
      <c r="S422" s="205"/>
      <c r="T422" s="206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01" t="s">
        <v>157</v>
      </c>
      <c r="AU422" s="201" t="s">
        <v>86</v>
      </c>
      <c r="AV422" s="13" t="s">
        <v>84</v>
      </c>
      <c r="AW422" s="13" t="s">
        <v>33</v>
      </c>
      <c r="AX422" s="13" t="s">
        <v>34</v>
      </c>
      <c r="AY422" s="201" t="s">
        <v>144</v>
      </c>
    </row>
    <row r="423" s="14" customFormat="1">
      <c r="A423" s="14"/>
      <c r="B423" s="207"/>
      <c r="C423" s="14"/>
      <c r="D423" s="193" t="s">
        <v>157</v>
      </c>
      <c r="E423" s="208" t="s">
        <v>1</v>
      </c>
      <c r="F423" s="209" t="s">
        <v>633</v>
      </c>
      <c r="G423" s="14"/>
      <c r="H423" s="210">
        <v>4</v>
      </c>
      <c r="I423" s="211"/>
      <c r="J423" s="14"/>
      <c r="K423" s="14"/>
      <c r="L423" s="207"/>
      <c r="M423" s="212"/>
      <c r="N423" s="213"/>
      <c r="O423" s="213"/>
      <c r="P423" s="213"/>
      <c r="Q423" s="213"/>
      <c r="R423" s="213"/>
      <c r="S423" s="213"/>
      <c r="T423" s="214"/>
      <c r="U423" s="14"/>
      <c r="V423" s="14"/>
      <c r="W423" s="14"/>
      <c r="X423" s="14"/>
      <c r="Y423" s="14"/>
      <c r="Z423" s="14"/>
      <c r="AA423" s="14"/>
      <c r="AB423" s="14"/>
      <c r="AC423" s="14"/>
      <c r="AD423" s="14"/>
      <c r="AE423" s="14"/>
      <c r="AT423" s="208" t="s">
        <v>157</v>
      </c>
      <c r="AU423" s="208" t="s">
        <v>86</v>
      </c>
      <c r="AV423" s="14" t="s">
        <v>86</v>
      </c>
      <c r="AW423" s="14" t="s">
        <v>33</v>
      </c>
      <c r="AX423" s="14" t="s">
        <v>84</v>
      </c>
      <c r="AY423" s="208" t="s">
        <v>144</v>
      </c>
    </row>
    <row r="424" s="2" customFormat="1" ht="24.15" customHeight="1">
      <c r="A424" s="38"/>
      <c r="B424" s="179"/>
      <c r="C424" s="180" t="s">
        <v>536</v>
      </c>
      <c r="D424" s="180" t="s">
        <v>146</v>
      </c>
      <c r="E424" s="181" t="s">
        <v>635</v>
      </c>
      <c r="F424" s="182" t="s">
        <v>636</v>
      </c>
      <c r="G424" s="183" t="s">
        <v>496</v>
      </c>
      <c r="H424" s="184">
        <v>4</v>
      </c>
      <c r="I424" s="185"/>
      <c r="J424" s="186">
        <f>ROUND(I424*H424,2)</f>
        <v>0</v>
      </c>
      <c r="K424" s="182" t="s">
        <v>150</v>
      </c>
      <c r="L424" s="39"/>
      <c r="M424" s="187" t="s">
        <v>1</v>
      </c>
      <c r="N424" s="188" t="s">
        <v>43</v>
      </c>
      <c r="O424" s="77"/>
      <c r="P424" s="189">
        <f>O424*H424</f>
        <v>0</v>
      </c>
      <c r="Q424" s="189">
        <v>0.27014700000000003</v>
      </c>
      <c r="R424" s="189">
        <f>Q424*H424</f>
        <v>1.0805880000000001</v>
      </c>
      <c r="S424" s="189">
        <v>0</v>
      </c>
      <c r="T424" s="190">
        <f>S424*H424</f>
        <v>0</v>
      </c>
      <c r="U424" s="38"/>
      <c r="V424" s="38"/>
      <c r="W424" s="38"/>
      <c r="X424" s="38"/>
      <c r="Y424" s="38"/>
      <c r="Z424" s="38"/>
      <c r="AA424" s="38"/>
      <c r="AB424" s="38"/>
      <c r="AC424" s="38"/>
      <c r="AD424" s="38"/>
      <c r="AE424" s="38"/>
      <c r="AR424" s="191" t="s">
        <v>616</v>
      </c>
      <c r="AT424" s="191" t="s">
        <v>146</v>
      </c>
      <c r="AU424" s="191" t="s">
        <v>86</v>
      </c>
      <c r="AY424" s="19" t="s">
        <v>144</v>
      </c>
      <c r="BE424" s="192">
        <f>IF(N424="základní",J424,0)</f>
        <v>0</v>
      </c>
      <c r="BF424" s="192">
        <f>IF(N424="snížená",J424,0)</f>
        <v>0</v>
      </c>
      <c r="BG424" s="192">
        <f>IF(N424="zákl. přenesená",J424,0)</f>
        <v>0</v>
      </c>
      <c r="BH424" s="192">
        <f>IF(N424="sníž. přenesená",J424,0)</f>
        <v>0</v>
      </c>
      <c r="BI424" s="192">
        <f>IF(N424="nulová",J424,0)</f>
        <v>0</v>
      </c>
      <c r="BJ424" s="19" t="s">
        <v>84</v>
      </c>
      <c r="BK424" s="192">
        <f>ROUND(I424*H424,2)</f>
        <v>0</v>
      </c>
      <c r="BL424" s="19" t="s">
        <v>616</v>
      </c>
      <c r="BM424" s="191" t="s">
        <v>637</v>
      </c>
    </row>
    <row r="425" s="2" customFormat="1">
      <c r="A425" s="38"/>
      <c r="B425" s="39"/>
      <c r="C425" s="38"/>
      <c r="D425" s="193" t="s">
        <v>153</v>
      </c>
      <c r="E425" s="38"/>
      <c r="F425" s="194" t="s">
        <v>638</v>
      </c>
      <c r="G425" s="38"/>
      <c r="H425" s="38"/>
      <c r="I425" s="195"/>
      <c r="J425" s="38"/>
      <c r="K425" s="38"/>
      <c r="L425" s="39"/>
      <c r="M425" s="196"/>
      <c r="N425" s="197"/>
      <c r="O425" s="77"/>
      <c r="P425" s="77"/>
      <c r="Q425" s="77"/>
      <c r="R425" s="77"/>
      <c r="S425" s="77"/>
      <c r="T425" s="78"/>
      <c r="U425" s="38"/>
      <c r="V425" s="38"/>
      <c r="W425" s="38"/>
      <c r="X425" s="38"/>
      <c r="Y425" s="38"/>
      <c r="Z425" s="38"/>
      <c r="AA425" s="38"/>
      <c r="AB425" s="38"/>
      <c r="AC425" s="38"/>
      <c r="AD425" s="38"/>
      <c r="AE425" s="38"/>
      <c r="AT425" s="19" t="s">
        <v>153</v>
      </c>
      <c r="AU425" s="19" t="s">
        <v>86</v>
      </c>
    </row>
    <row r="426" s="2" customFormat="1">
      <c r="A426" s="38"/>
      <c r="B426" s="39"/>
      <c r="C426" s="38"/>
      <c r="D426" s="198" t="s">
        <v>155</v>
      </c>
      <c r="E426" s="38"/>
      <c r="F426" s="199" t="s">
        <v>639</v>
      </c>
      <c r="G426" s="38"/>
      <c r="H426" s="38"/>
      <c r="I426" s="195"/>
      <c r="J426" s="38"/>
      <c r="K426" s="38"/>
      <c r="L426" s="39"/>
      <c r="M426" s="196"/>
      <c r="N426" s="197"/>
      <c r="O426" s="77"/>
      <c r="P426" s="77"/>
      <c r="Q426" s="77"/>
      <c r="R426" s="77"/>
      <c r="S426" s="77"/>
      <c r="T426" s="78"/>
      <c r="U426" s="38"/>
      <c r="V426" s="38"/>
      <c r="W426" s="38"/>
      <c r="X426" s="38"/>
      <c r="Y426" s="38"/>
      <c r="Z426" s="38"/>
      <c r="AA426" s="38"/>
      <c r="AB426" s="38"/>
      <c r="AC426" s="38"/>
      <c r="AD426" s="38"/>
      <c r="AE426" s="38"/>
      <c r="AT426" s="19" t="s">
        <v>155</v>
      </c>
      <c r="AU426" s="19" t="s">
        <v>86</v>
      </c>
    </row>
    <row r="427" s="2" customFormat="1">
      <c r="A427" s="38"/>
      <c r="B427" s="39"/>
      <c r="C427" s="38"/>
      <c r="D427" s="193" t="s">
        <v>166</v>
      </c>
      <c r="E427" s="38"/>
      <c r="F427" s="215" t="s">
        <v>640</v>
      </c>
      <c r="G427" s="38"/>
      <c r="H427" s="38"/>
      <c r="I427" s="195"/>
      <c r="J427" s="38"/>
      <c r="K427" s="38"/>
      <c r="L427" s="39"/>
      <c r="M427" s="196"/>
      <c r="N427" s="197"/>
      <c r="O427" s="77"/>
      <c r="P427" s="77"/>
      <c r="Q427" s="77"/>
      <c r="R427" s="77"/>
      <c r="S427" s="77"/>
      <c r="T427" s="78"/>
      <c r="U427" s="38"/>
      <c r="V427" s="38"/>
      <c r="W427" s="38"/>
      <c r="X427" s="38"/>
      <c r="Y427" s="38"/>
      <c r="Z427" s="38"/>
      <c r="AA427" s="38"/>
      <c r="AB427" s="38"/>
      <c r="AC427" s="38"/>
      <c r="AD427" s="38"/>
      <c r="AE427" s="38"/>
      <c r="AT427" s="19" t="s">
        <v>166</v>
      </c>
      <c r="AU427" s="19" t="s">
        <v>86</v>
      </c>
    </row>
    <row r="428" s="13" customFormat="1">
      <c r="A428" s="13"/>
      <c r="B428" s="200"/>
      <c r="C428" s="13"/>
      <c r="D428" s="193" t="s">
        <v>157</v>
      </c>
      <c r="E428" s="201" t="s">
        <v>1</v>
      </c>
      <c r="F428" s="202" t="s">
        <v>158</v>
      </c>
      <c r="G428" s="13"/>
      <c r="H428" s="201" t="s">
        <v>1</v>
      </c>
      <c r="I428" s="203"/>
      <c r="J428" s="13"/>
      <c r="K428" s="13"/>
      <c r="L428" s="200"/>
      <c r="M428" s="204"/>
      <c r="N428" s="205"/>
      <c r="O428" s="205"/>
      <c r="P428" s="205"/>
      <c r="Q428" s="205"/>
      <c r="R428" s="205"/>
      <c r="S428" s="205"/>
      <c r="T428" s="206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01" t="s">
        <v>157</v>
      </c>
      <c r="AU428" s="201" t="s">
        <v>86</v>
      </c>
      <c r="AV428" s="13" t="s">
        <v>84</v>
      </c>
      <c r="AW428" s="13" t="s">
        <v>33</v>
      </c>
      <c r="AX428" s="13" t="s">
        <v>34</v>
      </c>
      <c r="AY428" s="201" t="s">
        <v>144</v>
      </c>
    </row>
    <row r="429" s="14" customFormat="1">
      <c r="A429" s="14"/>
      <c r="B429" s="207"/>
      <c r="C429" s="14"/>
      <c r="D429" s="193" t="s">
        <v>157</v>
      </c>
      <c r="E429" s="208" t="s">
        <v>1</v>
      </c>
      <c r="F429" s="209" t="s">
        <v>641</v>
      </c>
      <c r="G429" s="14"/>
      <c r="H429" s="210">
        <v>4</v>
      </c>
      <c r="I429" s="211"/>
      <c r="J429" s="14"/>
      <c r="K429" s="14"/>
      <c r="L429" s="207"/>
      <c r="M429" s="212"/>
      <c r="N429" s="213"/>
      <c r="O429" s="213"/>
      <c r="P429" s="213"/>
      <c r="Q429" s="213"/>
      <c r="R429" s="213"/>
      <c r="S429" s="213"/>
      <c r="T429" s="214"/>
      <c r="U429" s="14"/>
      <c r="V429" s="14"/>
      <c r="W429" s="14"/>
      <c r="X429" s="14"/>
      <c r="Y429" s="14"/>
      <c r="Z429" s="14"/>
      <c r="AA429" s="14"/>
      <c r="AB429" s="14"/>
      <c r="AC429" s="14"/>
      <c r="AD429" s="14"/>
      <c r="AE429" s="14"/>
      <c r="AT429" s="208" t="s">
        <v>157</v>
      </c>
      <c r="AU429" s="208" t="s">
        <v>86</v>
      </c>
      <c r="AV429" s="14" t="s">
        <v>86</v>
      </c>
      <c r="AW429" s="14" t="s">
        <v>33</v>
      </c>
      <c r="AX429" s="14" t="s">
        <v>84</v>
      </c>
      <c r="AY429" s="208" t="s">
        <v>144</v>
      </c>
    </row>
    <row r="430" s="2" customFormat="1" ht="24.15" customHeight="1">
      <c r="A430" s="38"/>
      <c r="B430" s="179"/>
      <c r="C430" s="180" t="s">
        <v>544</v>
      </c>
      <c r="D430" s="180" t="s">
        <v>146</v>
      </c>
      <c r="E430" s="181" t="s">
        <v>643</v>
      </c>
      <c r="F430" s="182" t="s">
        <v>644</v>
      </c>
      <c r="G430" s="183" t="s">
        <v>496</v>
      </c>
      <c r="H430" s="184">
        <v>8</v>
      </c>
      <c r="I430" s="185"/>
      <c r="J430" s="186">
        <f>ROUND(I430*H430,2)</f>
        <v>0</v>
      </c>
      <c r="K430" s="182" t="s">
        <v>150</v>
      </c>
      <c r="L430" s="39"/>
      <c r="M430" s="187" t="s">
        <v>1</v>
      </c>
      <c r="N430" s="188" t="s">
        <v>43</v>
      </c>
      <c r="O430" s="77"/>
      <c r="P430" s="189">
        <f>O430*H430</f>
        <v>0</v>
      </c>
      <c r="Q430" s="189">
        <v>0</v>
      </c>
      <c r="R430" s="189">
        <f>Q430*H430</f>
        <v>0</v>
      </c>
      <c r="S430" s="189">
        <v>0</v>
      </c>
      <c r="T430" s="190">
        <f>S430*H430</f>
        <v>0</v>
      </c>
      <c r="U430" s="38"/>
      <c r="V430" s="38"/>
      <c r="W430" s="38"/>
      <c r="X430" s="38"/>
      <c r="Y430" s="38"/>
      <c r="Z430" s="38"/>
      <c r="AA430" s="38"/>
      <c r="AB430" s="38"/>
      <c r="AC430" s="38"/>
      <c r="AD430" s="38"/>
      <c r="AE430" s="38"/>
      <c r="AR430" s="191" t="s">
        <v>616</v>
      </c>
      <c r="AT430" s="191" t="s">
        <v>146</v>
      </c>
      <c r="AU430" s="191" t="s">
        <v>86</v>
      </c>
      <c r="AY430" s="19" t="s">
        <v>144</v>
      </c>
      <c r="BE430" s="192">
        <f>IF(N430="základní",J430,0)</f>
        <v>0</v>
      </c>
      <c r="BF430" s="192">
        <f>IF(N430="snížená",J430,0)</f>
        <v>0</v>
      </c>
      <c r="BG430" s="192">
        <f>IF(N430="zákl. přenesená",J430,0)</f>
        <v>0</v>
      </c>
      <c r="BH430" s="192">
        <f>IF(N430="sníž. přenesená",J430,0)</f>
        <v>0</v>
      </c>
      <c r="BI430" s="192">
        <f>IF(N430="nulová",J430,0)</f>
        <v>0</v>
      </c>
      <c r="BJ430" s="19" t="s">
        <v>84</v>
      </c>
      <c r="BK430" s="192">
        <f>ROUND(I430*H430,2)</f>
        <v>0</v>
      </c>
      <c r="BL430" s="19" t="s">
        <v>616</v>
      </c>
      <c r="BM430" s="191" t="s">
        <v>645</v>
      </c>
    </row>
    <row r="431" s="2" customFormat="1">
      <c r="A431" s="38"/>
      <c r="B431" s="39"/>
      <c r="C431" s="38"/>
      <c r="D431" s="193" t="s">
        <v>153</v>
      </c>
      <c r="E431" s="38"/>
      <c r="F431" s="194" t="s">
        <v>646</v>
      </c>
      <c r="G431" s="38"/>
      <c r="H431" s="38"/>
      <c r="I431" s="195"/>
      <c r="J431" s="38"/>
      <c r="K431" s="38"/>
      <c r="L431" s="39"/>
      <c r="M431" s="196"/>
      <c r="N431" s="197"/>
      <c r="O431" s="77"/>
      <c r="P431" s="77"/>
      <c r="Q431" s="77"/>
      <c r="R431" s="77"/>
      <c r="S431" s="77"/>
      <c r="T431" s="78"/>
      <c r="U431" s="38"/>
      <c r="V431" s="38"/>
      <c r="W431" s="38"/>
      <c r="X431" s="38"/>
      <c r="Y431" s="38"/>
      <c r="Z431" s="38"/>
      <c r="AA431" s="38"/>
      <c r="AB431" s="38"/>
      <c r="AC431" s="38"/>
      <c r="AD431" s="38"/>
      <c r="AE431" s="38"/>
      <c r="AT431" s="19" t="s">
        <v>153</v>
      </c>
      <c r="AU431" s="19" t="s">
        <v>86</v>
      </c>
    </row>
    <row r="432" s="2" customFormat="1">
      <c r="A432" s="38"/>
      <c r="B432" s="39"/>
      <c r="C432" s="38"/>
      <c r="D432" s="198" t="s">
        <v>155</v>
      </c>
      <c r="E432" s="38"/>
      <c r="F432" s="199" t="s">
        <v>647</v>
      </c>
      <c r="G432" s="38"/>
      <c r="H432" s="38"/>
      <c r="I432" s="195"/>
      <c r="J432" s="38"/>
      <c r="K432" s="38"/>
      <c r="L432" s="39"/>
      <c r="M432" s="196"/>
      <c r="N432" s="197"/>
      <c r="O432" s="77"/>
      <c r="P432" s="77"/>
      <c r="Q432" s="77"/>
      <c r="R432" s="77"/>
      <c r="S432" s="77"/>
      <c r="T432" s="78"/>
      <c r="U432" s="38"/>
      <c r="V432" s="38"/>
      <c r="W432" s="38"/>
      <c r="X432" s="38"/>
      <c r="Y432" s="38"/>
      <c r="Z432" s="38"/>
      <c r="AA432" s="38"/>
      <c r="AB432" s="38"/>
      <c r="AC432" s="38"/>
      <c r="AD432" s="38"/>
      <c r="AE432" s="38"/>
      <c r="AT432" s="19" t="s">
        <v>155</v>
      </c>
      <c r="AU432" s="19" t="s">
        <v>86</v>
      </c>
    </row>
    <row r="433" s="13" customFormat="1">
      <c r="A433" s="13"/>
      <c r="B433" s="200"/>
      <c r="C433" s="13"/>
      <c r="D433" s="193" t="s">
        <v>157</v>
      </c>
      <c r="E433" s="201" t="s">
        <v>1</v>
      </c>
      <c r="F433" s="202" t="s">
        <v>158</v>
      </c>
      <c r="G433" s="13"/>
      <c r="H433" s="201" t="s">
        <v>1</v>
      </c>
      <c r="I433" s="203"/>
      <c r="J433" s="13"/>
      <c r="K433" s="13"/>
      <c r="L433" s="200"/>
      <c r="M433" s="204"/>
      <c r="N433" s="205"/>
      <c r="O433" s="205"/>
      <c r="P433" s="205"/>
      <c r="Q433" s="205"/>
      <c r="R433" s="205"/>
      <c r="S433" s="205"/>
      <c r="T433" s="206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01" t="s">
        <v>157</v>
      </c>
      <c r="AU433" s="201" t="s">
        <v>86</v>
      </c>
      <c r="AV433" s="13" t="s">
        <v>84</v>
      </c>
      <c r="AW433" s="13" t="s">
        <v>33</v>
      </c>
      <c r="AX433" s="13" t="s">
        <v>34</v>
      </c>
      <c r="AY433" s="201" t="s">
        <v>144</v>
      </c>
    </row>
    <row r="434" s="14" customFormat="1">
      <c r="A434" s="14"/>
      <c r="B434" s="207"/>
      <c r="C434" s="14"/>
      <c r="D434" s="193" t="s">
        <v>157</v>
      </c>
      <c r="E434" s="208" t="s">
        <v>1</v>
      </c>
      <c r="F434" s="209" t="s">
        <v>648</v>
      </c>
      <c r="G434" s="14"/>
      <c r="H434" s="210">
        <v>4</v>
      </c>
      <c r="I434" s="211"/>
      <c r="J434" s="14"/>
      <c r="K434" s="14"/>
      <c r="L434" s="207"/>
      <c r="M434" s="212"/>
      <c r="N434" s="213"/>
      <c r="O434" s="213"/>
      <c r="P434" s="213"/>
      <c r="Q434" s="213"/>
      <c r="R434" s="213"/>
      <c r="S434" s="213"/>
      <c r="T434" s="214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08" t="s">
        <v>157</v>
      </c>
      <c r="AU434" s="208" t="s">
        <v>86</v>
      </c>
      <c r="AV434" s="14" t="s">
        <v>86</v>
      </c>
      <c r="AW434" s="14" t="s">
        <v>33</v>
      </c>
      <c r="AX434" s="14" t="s">
        <v>34</v>
      </c>
      <c r="AY434" s="208" t="s">
        <v>144</v>
      </c>
    </row>
    <row r="435" s="14" customFormat="1">
      <c r="A435" s="14"/>
      <c r="B435" s="207"/>
      <c r="C435" s="14"/>
      <c r="D435" s="193" t="s">
        <v>157</v>
      </c>
      <c r="E435" s="208" t="s">
        <v>1</v>
      </c>
      <c r="F435" s="209" t="s">
        <v>649</v>
      </c>
      <c r="G435" s="14"/>
      <c r="H435" s="210">
        <v>4</v>
      </c>
      <c r="I435" s="211"/>
      <c r="J435" s="14"/>
      <c r="K435" s="14"/>
      <c r="L435" s="207"/>
      <c r="M435" s="212"/>
      <c r="N435" s="213"/>
      <c r="O435" s="213"/>
      <c r="P435" s="213"/>
      <c r="Q435" s="213"/>
      <c r="R435" s="213"/>
      <c r="S435" s="213"/>
      <c r="T435" s="214"/>
      <c r="U435" s="14"/>
      <c r="V435" s="14"/>
      <c r="W435" s="14"/>
      <c r="X435" s="14"/>
      <c r="Y435" s="14"/>
      <c r="Z435" s="14"/>
      <c r="AA435" s="14"/>
      <c r="AB435" s="14"/>
      <c r="AC435" s="14"/>
      <c r="AD435" s="14"/>
      <c r="AE435" s="14"/>
      <c r="AT435" s="208" t="s">
        <v>157</v>
      </c>
      <c r="AU435" s="208" t="s">
        <v>86</v>
      </c>
      <c r="AV435" s="14" t="s">
        <v>86</v>
      </c>
      <c r="AW435" s="14" t="s">
        <v>33</v>
      </c>
      <c r="AX435" s="14" t="s">
        <v>34</v>
      </c>
      <c r="AY435" s="208" t="s">
        <v>144</v>
      </c>
    </row>
    <row r="436" s="15" customFormat="1">
      <c r="A436" s="15"/>
      <c r="B436" s="216"/>
      <c r="C436" s="15"/>
      <c r="D436" s="193" t="s">
        <v>157</v>
      </c>
      <c r="E436" s="217" t="s">
        <v>1</v>
      </c>
      <c r="F436" s="218" t="s">
        <v>184</v>
      </c>
      <c r="G436" s="15"/>
      <c r="H436" s="219">
        <v>8</v>
      </c>
      <c r="I436" s="220"/>
      <c r="J436" s="15"/>
      <c r="K436" s="15"/>
      <c r="L436" s="216"/>
      <c r="M436" s="221"/>
      <c r="N436" s="222"/>
      <c r="O436" s="222"/>
      <c r="P436" s="222"/>
      <c r="Q436" s="222"/>
      <c r="R436" s="222"/>
      <c r="S436" s="222"/>
      <c r="T436" s="223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17" t="s">
        <v>157</v>
      </c>
      <c r="AU436" s="217" t="s">
        <v>86</v>
      </c>
      <c r="AV436" s="15" t="s">
        <v>151</v>
      </c>
      <c r="AW436" s="15" t="s">
        <v>33</v>
      </c>
      <c r="AX436" s="15" t="s">
        <v>84</v>
      </c>
      <c r="AY436" s="217" t="s">
        <v>144</v>
      </c>
    </row>
    <row r="437" s="2" customFormat="1" ht="16.5" customHeight="1">
      <c r="A437" s="38"/>
      <c r="B437" s="179"/>
      <c r="C437" s="232" t="s">
        <v>551</v>
      </c>
      <c r="D437" s="232" t="s">
        <v>251</v>
      </c>
      <c r="E437" s="233" t="s">
        <v>651</v>
      </c>
      <c r="F437" s="234" t="s">
        <v>652</v>
      </c>
      <c r="G437" s="235" t="s">
        <v>496</v>
      </c>
      <c r="H437" s="236">
        <v>4</v>
      </c>
      <c r="I437" s="237"/>
      <c r="J437" s="238">
        <f>ROUND(I437*H437,2)</f>
        <v>0</v>
      </c>
      <c r="K437" s="234" t="s">
        <v>1</v>
      </c>
      <c r="L437" s="239"/>
      <c r="M437" s="240" t="s">
        <v>1</v>
      </c>
      <c r="N437" s="241" t="s">
        <v>43</v>
      </c>
      <c r="O437" s="77"/>
      <c r="P437" s="189">
        <f>O437*H437</f>
        <v>0</v>
      </c>
      <c r="Q437" s="189">
        <v>0.00068999999999999997</v>
      </c>
      <c r="R437" s="189">
        <f>Q437*H437</f>
        <v>0.0027599999999999999</v>
      </c>
      <c r="S437" s="189">
        <v>0</v>
      </c>
      <c r="T437" s="190">
        <f>S437*H437</f>
        <v>0</v>
      </c>
      <c r="U437" s="38"/>
      <c r="V437" s="38"/>
      <c r="W437" s="38"/>
      <c r="X437" s="38"/>
      <c r="Y437" s="38"/>
      <c r="Z437" s="38"/>
      <c r="AA437" s="38"/>
      <c r="AB437" s="38"/>
      <c r="AC437" s="38"/>
      <c r="AD437" s="38"/>
      <c r="AE437" s="38"/>
      <c r="AR437" s="191" t="s">
        <v>653</v>
      </c>
      <c r="AT437" s="191" t="s">
        <v>251</v>
      </c>
      <c r="AU437" s="191" t="s">
        <v>86</v>
      </c>
      <c r="AY437" s="19" t="s">
        <v>144</v>
      </c>
      <c r="BE437" s="192">
        <f>IF(N437="základní",J437,0)</f>
        <v>0</v>
      </c>
      <c r="BF437" s="192">
        <f>IF(N437="snížená",J437,0)</f>
        <v>0</v>
      </c>
      <c r="BG437" s="192">
        <f>IF(N437="zákl. přenesená",J437,0)</f>
        <v>0</v>
      </c>
      <c r="BH437" s="192">
        <f>IF(N437="sníž. přenesená",J437,0)</f>
        <v>0</v>
      </c>
      <c r="BI437" s="192">
        <f>IF(N437="nulová",J437,0)</f>
        <v>0</v>
      </c>
      <c r="BJ437" s="19" t="s">
        <v>84</v>
      </c>
      <c r="BK437" s="192">
        <f>ROUND(I437*H437,2)</f>
        <v>0</v>
      </c>
      <c r="BL437" s="19" t="s">
        <v>653</v>
      </c>
      <c r="BM437" s="191" t="s">
        <v>654</v>
      </c>
    </row>
    <row r="438" s="2" customFormat="1">
      <c r="A438" s="38"/>
      <c r="B438" s="39"/>
      <c r="C438" s="38"/>
      <c r="D438" s="193" t="s">
        <v>153</v>
      </c>
      <c r="E438" s="38"/>
      <c r="F438" s="194" t="s">
        <v>652</v>
      </c>
      <c r="G438" s="38"/>
      <c r="H438" s="38"/>
      <c r="I438" s="195"/>
      <c r="J438" s="38"/>
      <c r="K438" s="38"/>
      <c r="L438" s="39"/>
      <c r="M438" s="196"/>
      <c r="N438" s="197"/>
      <c r="O438" s="77"/>
      <c r="P438" s="77"/>
      <c r="Q438" s="77"/>
      <c r="R438" s="77"/>
      <c r="S438" s="77"/>
      <c r="T438" s="78"/>
      <c r="U438" s="38"/>
      <c r="V438" s="38"/>
      <c r="W438" s="38"/>
      <c r="X438" s="38"/>
      <c r="Y438" s="38"/>
      <c r="Z438" s="38"/>
      <c r="AA438" s="38"/>
      <c r="AB438" s="38"/>
      <c r="AC438" s="38"/>
      <c r="AD438" s="38"/>
      <c r="AE438" s="38"/>
      <c r="AT438" s="19" t="s">
        <v>153</v>
      </c>
      <c r="AU438" s="19" t="s">
        <v>86</v>
      </c>
    </row>
    <row r="439" s="14" customFormat="1">
      <c r="A439" s="14"/>
      <c r="B439" s="207"/>
      <c r="C439" s="14"/>
      <c r="D439" s="193" t="s">
        <v>157</v>
      </c>
      <c r="E439" s="208" t="s">
        <v>1</v>
      </c>
      <c r="F439" s="209" t="s">
        <v>655</v>
      </c>
      <c r="G439" s="14"/>
      <c r="H439" s="210">
        <v>4</v>
      </c>
      <c r="I439" s="211"/>
      <c r="J439" s="14"/>
      <c r="K439" s="14"/>
      <c r="L439" s="207"/>
      <c r="M439" s="212"/>
      <c r="N439" s="213"/>
      <c r="O439" s="213"/>
      <c r="P439" s="213"/>
      <c r="Q439" s="213"/>
      <c r="R439" s="213"/>
      <c r="S439" s="213"/>
      <c r="T439" s="2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08" t="s">
        <v>157</v>
      </c>
      <c r="AU439" s="208" t="s">
        <v>86</v>
      </c>
      <c r="AV439" s="14" t="s">
        <v>86</v>
      </c>
      <c r="AW439" s="14" t="s">
        <v>33</v>
      </c>
      <c r="AX439" s="14" t="s">
        <v>84</v>
      </c>
      <c r="AY439" s="208" t="s">
        <v>144</v>
      </c>
    </row>
    <row r="440" s="2" customFormat="1" ht="16.5" customHeight="1">
      <c r="A440" s="38"/>
      <c r="B440" s="179"/>
      <c r="C440" s="232" t="s">
        <v>555</v>
      </c>
      <c r="D440" s="232" t="s">
        <v>251</v>
      </c>
      <c r="E440" s="233" t="s">
        <v>657</v>
      </c>
      <c r="F440" s="234" t="s">
        <v>658</v>
      </c>
      <c r="G440" s="235" t="s">
        <v>496</v>
      </c>
      <c r="H440" s="236">
        <v>4</v>
      </c>
      <c r="I440" s="237"/>
      <c r="J440" s="238">
        <f>ROUND(I440*H440,2)</f>
        <v>0</v>
      </c>
      <c r="K440" s="234" t="s">
        <v>1</v>
      </c>
      <c r="L440" s="239"/>
      <c r="M440" s="240" t="s">
        <v>1</v>
      </c>
      <c r="N440" s="241" t="s">
        <v>43</v>
      </c>
      <c r="O440" s="77"/>
      <c r="P440" s="189">
        <f>O440*H440</f>
        <v>0</v>
      </c>
      <c r="Q440" s="189">
        <v>0.00068999999999999997</v>
      </c>
      <c r="R440" s="189">
        <f>Q440*H440</f>
        <v>0.0027599999999999999</v>
      </c>
      <c r="S440" s="189">
        <v>0</v>
      </c>
      <c r="T440" s="190">
        <f>S440*H440</f>
        <v>0</v>
      </c>
      <c r="U440" s="38"/>
      <c r="V440" s="38"/>
      <c r="W440" s="38"/>
      <c r="X440" s="38"/>
      <c r="Y440" s="38"/>
      <c r="Z440" s="38"/>
      <c r="AA440" s="38"/>
      <c r="AB440" s="38"/>
      <c r="AC440" s="38"/>
      <c r="AD440" s="38"/>
      <c r="AE440" s="38"/>
      <c r="AR440" s="191" t="s">
        <v>653</v>
      </c>
      <c r="AT440" s="191" t="s">
        <v>251</v>
      </c>
      <c r="AU440" s="191" t="s">
        <v>86</v>
      </c>
      <c r="AY440" s="19" t="s">
        <v>144</v>
      </c>
      <c r="BE440" s="192">
        <f>IF(N440="základní",J440,0)</f>
        <v>0</v>
      </c>
      <c r="BF440" s="192">
        <f>IF(N440="snížená",J440,0)</f>
        <v>0</v>
      </c>
      <c r="BG440" s="192">
        <f>IF(N440="zákl. přenesená",J440,0)</f>
        <v>0</v>
      </c>
      <c r="BH440" s="192">
        <f>IF(N440="sníž. přenesená",J440,0)</f>
        <v>0</v>
      </c>
      <c r="BI440" s="192">
        <f>IF(N440="nulová",J440,0)</f>
        <v>0</v>
      </c>
      <c r="BJ440" s="19" t="s">
        <v>84</v>
      </c>
      <c r="BK440" s="192">
        <f>ROUND(I440*H440,2)</f>
        <v>0</v>
      </c>
      <c r="BL440" s="19" t="s">
        <v>653</v>
      </c>
      <c r="BM440" s="191" t="s">
        <v>659</v>
      </c>
    </row>
    <row r="441" s="2" customFormat="1">
      <c r="A441" s="38"/>
      <c r="B441" s="39"/>
      <c r="C441" s="38"/>
      <c r="D441" s="193" t="s">
        <v>153</v>
      </c>
      <c r="E441" s="38"/>
      <c r="F441" s="194" t="s">
        <v>658</v>
      </c>
      <c r="G441" s="38"/>
      <c r="H441" s="38"/>
      <c r="I441" s="195"/>
      <c r="J441" s="38"/>
      <c r="K441" s="38"/>
      <c r="L441" s="39"/>
      <c r="M441" s="196"/>
      <c r="N441" s="197"/>
      <c r="O441" s="77"/>
      <c r="P441" s="77"/>
      <c r="Q441" s="77"/>
      <c r="R441" s="77"/>
      <c r="S441" s="77"/>
      <c r="T441" s="78"/>
      <c r="U441" s="38"/>
      <c r="V441" s="38"/>
      <c r="W441" s="38"/>
      <c r="X441" s="38"/>
      <c r="Y441" s="38"/>
      <c r="Z441" s="38"/>
      <c r="AA441" s="38"/>
      <c r="AB441" s="38"/>
      <c r="AC441" s="38"/>
      <c r="AD441" s="38"/>
      <c r="AE441" s="38"/>
      <c r="AT441" s="19" t="s">
        <v>153</v>
      </c>
      <c r="AU441" s="19" t="s">
        <v>86</v>
      </c>
    </row>
    <row r="442" s="13" customFormat="1">
      <c r="A442" s="13"/>
      <c r="B442" s="200"/>
      <c r="C442" s="13"/>
      <c r="D442" s="193" t="s">
        <v>157</v>
      </c>
      <c r="E442" s="201" t="s">
        <v>1</v>
      </c>
      <c r="F442" s="202" t="s">
        <v>660</v>
      </c>
      <c r="G442" s="13"/>
      <c r="H442" s="201" t="s">
        <v>1</v>
      </c>
      <c r="I442" s="203"/>
      <c r="J442" s="13"/>
      <c r="K442" s="13"/>
      <c r="L442" s="200"/>
      <c r="M442" s="204"/>
      <c r="N442" s="205"/>
      <c r="O442" s="205"/>
      <c r="P442" s="205"/>
      <c r="Q442" s="205"/>
      <c r="R442" s="205"/>
      <c r="S442" s="205"/>
      <c r="T442" s="206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01" t="s">
        <v>157</v>
      </c>
      <c r="AU442" s="201" t="s">
        <v>86</v>
      </c>
      <c r="AV442" s="13" t="s">
        <v>84</v>
      </c>
      <c r="AW442" s="13" t="s">
        <v>33</v>
      </c>
      <c r="AX442" s="13" t="s">
        <v>34</v>
      </c>
      <c r="AY442" s="201" t="s">
        <v>144</v>
      </c>
    </row>
    <row r="443" s="14" customFormat="1">
      <c r="A443" s="14"/>
      <c r="B443" s="207"/>
      <c r="C443" s="14"/>
      <c r="D443" s="193" t="s">
        <v>157</v>
      </c>
      <c r="E443" s="208" t="s">
        <v>1</v>
      </c>
      <c r="F443" s="209" t="s">
        <v>655</v>
      </c>
      <c r="G443" s="14"/>
      <c r="H443" s="210">
        <v>4</v>
      </c>
      <c r="I443" s="211"/>
      <c r="J443" s="14"/>
      <c r="K443" s="14"/>
      <c r="L443" s="207"/>
      <c r="M443" s="212"/>
      <c r="N443" s="213"/>
      <c r="O443" s="213"/>
      <c r="P443" s="213"/>
      <c r="Q443" s="213"/>
      <c r="R443" s="213"/>
      <c r="S443" s="213"/>
      <c r="T443" s="214"/>
      <c r="U443" s="14"/>
      <c r="V443" s="14"/>
      <c r="W443" s="14"/>
      <c r="X443" s="14"/>
      <c r="Y443" s="14"/>
      <c r="Z443" s="14"/>
      <c r="AA443" s="14"/>
      <c r="AB443" s="14"/>
      <c r="AC443" s="14"/>
      <c r="AD443" s="14"/>
      <c r="AE443" s="14"/>
      <c r="AT443" s="208" t="s">
        <v>157</v>
      </c>
      <c r="AU443" s="208" t="s">
        <v>86</v>
      </c>
      <c r="AV443" s="14" t="s">
        <v>86</v>
      </c>
      <c r="AW443" s="14" t="s">
        <v>33</v>
      </c>
      <c r="AX443" s="14" t="s">
        <v>84</v>
      </c>
      <c r="AY443" s="208" t="s">
        <v>144</v>
      </c>
    </row>
    <row r="444" s="2" customFormat="1" ht="24.15" customHeight="1">
      <c r="A444" s="38"/>
      <c r="B444" s="179"/>
      <c r="C444" s="180" t="s">
        <v>564</v>
      </c>
      <c r="D444" s="180" t="s">
        <v>146</v>
      </c>
      <c r="E444" s="181" t="s">
        <v>662</v>
      </c>
      <c r="F444" s="182" t="s">
        <v>663</v>
      </c>
      <c r="G444" s="183" t="s">
        <v>496</v>
      </c>
      <c r="H444" s="184">
        <v>4</v>
      </c>
      <c r="I444" s="185"/>
      <c r="J444" s="186">
        <f>ROUND(I444*H444,2)</f>
        <v>0</v>
      </c>
      <c r="K444" s="182" t="s">
        <v>150</v>
      </c>
      <c r="L444" s="39"/>
      <c r="M444" s="187" t="s">
        <v>1</v>
      </c>
      <c r="N444" s="188" t="s">
        <v>43</v>
      </c>
      <c r="O444" s="77"/>
      <c r="P444" s="189">
        <f>O444*H444</f>
        <v>0</v>
      </c>
      <c r="Q444" s="189">
        <v>0</v>
      </c>
      <c r="R444" s="189">
        <f>Q444*H444</f>
        <v>0</v>
      </c>
      <c r="S444" s="189">
        <v>0</v>
      </c>
      <c r="T444" s="190">
        <f>S444*H444</f>
        <v>0</v>
      </c>
      <c r="U444" s="38"/>
      <c r="V444" s="38"/>
      <c r="W444" s="38"/>
      <c r="X444" s="38"/>
      <c r="Y444" s="38"/>
      <c r="Z444" s="38"/>
      <c r="AA444" s="38"/>
      <c r="AB444" s="38"/>
      <c r="AC444" s="38"/>
      <c r="AD444" s="38"/>
      <c r="AE444" s="38"/>
      <c r="AR444" s="191" t="s">
        <v>616</v>
      </c>
      <c r="AT444" s="191" t="s">
        <v>146</v>
      </c>
      <c r="AU444" s="191" t="s">
        <v>86</v>
      </c>
      <c r="AY444" s="19" t="s">
        <v>144</v>
      </c>
      <c r="BE444" s="192">
        <f>IF(N444="základní",J444,0)</f>
        <v>0</v>
      </c>
      <c r="BF444" s="192">
        <f>IF(N444="snížená",J444,0)</f>
        <v>0</v>
      </c>
      <c r="BG444" s="192">
        <f>IF(N444="zákl. přenesená",J444,0)</f>
        <v>0</v>
      </c>
      <c r="BH444" s="192">
        <f>IF(N444="sníž. přenesená",J444,0)</f>
        <v>0</v>
      </c>
      <c r="BI444" s="192">
        <f>IF(N444="nulová",J444,0)</f>
        <v>0</v>
      </c>
      <c r="BJ444" s="19" t="s">
        <v>84</v>
      </c>
      <c r="BK444" s="192">
        <f>ROUND(I444*H444,2)</f>
        <v>0</v>
      </c>
      <c r="BL444" s="19" t="s">
        <v>616</v>
      </c>
      <c r="BM444" s="191" t="s">
        <v>664</v>
      </c>
    </row>
    <row r="445" s="2" customFormat="1">
      <c r="A445" s="38"/>
      <c r="B445" s="39"/>
      <c r="C445" s="38"/>
      <c r="D445" s="193" t="s">
        <v>153</v>
      </c>
      <c r="E445" s="38"/>
      <c r="F445" s="194" t="s">
        <v>665</v>
      </c>
      <c r="G445" s="38"/>
      <c r="H445" s="38"/>
      <c r="I445" s="195"/>
      <c r="J445" s="38"/>
      <c r="K445" s="38"/>
      <c r="L445" s="39"/>
      <c r="M445" s="196"/>
      <c r="N445" s="197"/>
      <c r="O445" s="77"/>
      <c r="P445" s="77"/>
      <c r="Q445" s="77"/>
      <c r="R445" s="77"/>
      <c r="S445" s="77"/>
      <c r="T445" s="78"/>
      <c r="U445" s="38"/>
      <c r="V445" s="38"/>
      <c r="W445" s="38"/>
      <c r="X445" s="38"/>
      <c r="Y445" s="38"/>
      <c r="Z445" s="38"/>
      <c r="AA445" s="38"/>
      <c r="AB445" s="38"/>
      <c r="AC445" s="38"/>
      <c r="AD445" s="38"/>
      <c r="AE445" s="38"/>
      <c r="AT445" s="19" t="s">
        <v>153</v>
      </c>
      <c r="AU445" s="19" t="s">
        <v>86</v>
      </c>
    </row>
    <row r="446" s="2" customFormat="1">
      <c r="A446" s="38"/>
      <c r="B446" s="39"/>
      <c r="C446" s="38"/>
      <c r="D446" s="198" t="s">
        <v>155</v>
      </c>
      <c r="E446" s="38"/>
      <c r="F446" s="199" t="s">
        <v>666</v>
      </c>
      <c r="G446" s="38"/>
      <c r="H446" s="38"/>
      <c r="I446" s="195"/>
      <c r="J446" s="38"/>
      <c r="K446" s="38"/>
      <c r="L446" s="39"/>
      <c r="M446" s="196"/>
      <c r="N446" s="197"/>
      <c r="O446" s="77"/>
      <c r="P446" s="77"/>
      <c r="Q446" s="77"/>
      <c r="R446" s="77"/>
      <c r="S446" s="77"/>
      <c r="T446" s="78"/>
      <c r="U446" s="38"/>
      <c r="V446" s="38"/>
      <c r="W446" s="38"/>
      <c r="X446" s="38"/>
      <c r="Y446" s="38"/>
      <c r="Z446" s="38"/>
      <c r="AA446" s="38"/>
      <c r="AB446" s="38"/>
      <c r="AC446" s="38"/>
      <c r="AD446" s="38"/>
      <c r="AE446" s="38"/>
      <c r="AT446" s="19" t="s">
        <v>155</v>
      </c>
      <c r="AU446" s="19" t="s">
        <v>86</v>
      </c>
    </row>
    <row r="447" s="13" customFormat="1">
      <c r="A447" s="13"/>
      <c r="B447" s="200"/>
      <c r="C447" s="13"/>
      <c r="D447" s="193" t="s">
        <v>157</v>
      </c>
      <c r="E447" s="201" t="s">
        <v>1</v>
      </c>
      <c r="F447" s="202" t="s">
        <v>158</v>
      </c>
      <c r="G447" s="13"/>
      <c r="H447" s="201" t="s">
        <v>1</v>
      </c>
      <c r="I447" s="203"/>
      <c r="J447" s="13"/>
      <c r="K447" s="13"/>
      <c r="L447" s="200"/>
      <c r="M447" s="204"/>
      <c r="N447" s="205"/>
      <c r="O447" s="205"/>
      <c r="P447" s="205"/>
      <c r="Q447" s="205"/>
      <c r="R447" s="205"/>
      <c r="S447" s="205"/>
      <c r="T447" s="206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01" t="s">
        <v>157</v>
      </c>
      <c r="AU447" s="201" t="s">
        <v>86</v>
      </c>
      <c r="AV447" s="13" t="s">
        <v>84</v>
      </c>
      <c r="AW447" s="13" t="s">
        <v>33</v>
      </c>
      <c r="AX447" s="13" t="s">
        <v>34</v>
      </c>
      <c r="AY447" s="201" t="s">
        <v>144</v>
      </c>
    </row>
    <row r="448" s="14" customFormat="1">
      <c r="A448" s="14"/>
      <c r="B448" s="207"/>
      <c r="C448" s="14"/>
      <c r="D448" s="193" t="s">
        <v>157</v>
      </c>
      <c r="E448" s="208" t="s">
        <v>1</v>
      </c>
      <c r="F448" s="209" t="s">
        <v>641</v>
      </c>
      <c r="G448" s="14"/>
      <c r="H448" s="210">
        <v>4</v>
      </c>
      <c r="I448" s="211"/>
      <c r="J448" s="14"/>
      <c r="K448" s="14"/>
      <c r="L448" s="207"/>
      <c r="M448" s="242"/>
      <c r="N448" s="243"/>
      <c r="O448" s="243"/>
      <c r="P448" s="243"/>
      <c r="Q448" s="243"/>
      <c r="R448" s="243"/>
      <c r="S448" s="243"/>
      <c r="T448" s="24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T448" s="208" t="s">
        <v>157</v>
      </c>
      <c r="AU448" s="208" t="s">
        <v>86</v>
      </c>
      <c r="AV448" s="14" t="s">
        <v>86</v>
      </c>
      <c r="AW448" s="14" t="s">
        <v>33</v>
      </c>
      <c r="AX448" s="14" t="s">
        <v>84</v>
      </c>
      <c r="AY448" s="208" t="s">
        <v>144</v>
      </c>
    </row>
    <row r="449" s="2" customFormat="1" ht="6.96" customHeight="1">
      <c r="A449" s="38"/>
      <c r="B449" s="60"/>
      <c r="C449" s="61"/>
      <c r="D449" s="61"/>
      <c r="E449" s="61"/>
      <c r="F449" s="61"/>
      <c r="G449" s="61"/>
      <c r="H449" s="61"/>
      <c r="I449" s="61"/>
      <c r="J449" s="61"/>
      <c r="K449" s="61"/>
      <c r="L449" s="39"/>
      <c r="M449" s="38"/>
      <c r="O449" s="38"/>
      <c r="P449" s="38"/>
      <c r="Q449" s="38"/>
      <c r="R449" s="38"/>
      <c r="S449" s="38"/>
      <c r="T449" s="38"/>
      <c r="U449" s="38"/>
      <c r="V449" s="38"/>
      <c r="W449" s="38"/>
      <c r="X449" s="38"/>
      <c r="Y449" s="38"/>
      <c r="Z449" s="38"/>
      <c r="AA449" s="38"/>
      <c r="AB449" s="38"/>
      <c r="AC449" s="38"/>
      <c r="AD449" s="38"/>
      <c r="AE449" s="38"/>
    </row>
  </sheetData>
  <autoFilter ref="C127:K44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6:H116"/>
    <mergeCell ref="E118:H118"/>
    <mergeCell ref="E120:H120"/>
    <mergeCell ref="L2:V2"/>
  </mergeCells>
  <hyperlinks>
    <hyperlink ref="F133" r:id="rId1" display="https://podminky.urs.cz/item/CS_URS_2022_01/121151126"/>
    <hyperlink ref="F138" r:id="rId2" display="https://podminky.urs.cz/item/CS_URS_2022_01/122252205"/>
    <hyperlink ref="F143" r:id="rId3" display="https://podminky.urs.cz/item/CS_URS_2022_01/162351104"/>
    <hyperlink ref="F152" r:id="rId4" display="https://podminky.urs.cz/item/CS_URS_2022_01/162651112"/>
    <hyperlink ref="F156" r:id="rId5" display="https://podminky.urs.cz/item/CS_URS_2022_01/162751117"/>
    <hyperlink ref="F162" r:id="rId6" display="https://podminky.urs.cz/item/CS_URS_2022_01/162751119"/>
    <hyperlink ref="F167" r:id="rId7" display="https://podminky.urs.cz/item/CS_URS_2022_01/167151111"/>
    <hyperlink ref="F174" r:id="rId8" display="https://podminky.urs.cz/item/CS_URS_2022_01/171151103"/>
    <hyperlink ref="F186" r:id="rId9" display="https://podminky.urs.cz/item/CS_URS_2022_01/171201231"/>
    <hyperlink ref="F190" r:id="rId10" display="https://podminky.urs.cz/item/CS_URS_2022_01/174151101"/>
    <hyperlink ref="F195" r:id="rId11" display="https://podminky.urs.cz/item/CS_URS_2022_01/181152302"/>
    <hyperlink ref="F201" r:id="rId12" display="https://podminky.urs.cz/item/CS_URS_2022_01/564841112"/>
    <hyperlink ref="F207" r:id="rId13" display="https://podminky.urs.cz/item/CS_URS_2022_01/564861111"/>
    <hyperlink ref="F216" r:id="rId14" display="https://podminky.urs.cz/item/CS_URS_2022_01/567123114"/>
    <hyperlink ref="F222" r:id="rId15" display="https://podminky.urs.cz/item/CS_URS_2022_01/573111112"/>
    <hyperlink ref="F227" r:id="rId16" display="https://podminky.urs.cz/item/CS_URS_2022_01/573211108"/>
    <hyperlink ref="F232" r:id="rId17" display="https://podminky.urs.cz/item/CS_URS_2022_01/577133111"/>
    <hyperlink ref="F237" r:id="rId18" display="https://podminky.urs.cz/item/CS_URS_2022_01/577155112"/>
    <hyperlink ref="F243" r:id="rId19" display="https://podminky.urs.cz/item/CS_URS_2022_01/591211111"/>
    <hyperlink ref="F254" r:id="rId20" display="https://podminky.urs.cz/item/CS_URS_2022_01/596211110"/>
    <hyperlink ref="F271" r:id="rId21" display="https://podminky.urs.cz/item/CS_URS_2022_01/899431111"/>
    <hyperlink ref="F279" r:id="rId22" display="https://podminky.urs.cz/item/CS_URS_2022_01/911111111"/>
    <hyperlink ref="F305" r:id="rId23" display="https://podminky.urs.cz/item/CS_URS_2022_01/914111111"/>
    <hyperlink ref="F334" r:id="rId24" display="https://podminky.urs.cz/item/CS_URS_2022_01/914511112"/>
    <hyperlink ref="F343" r:id="rId25" display="https://podminky.urs.cz/item/CS_URS_2022_01/915111122"/>
    <hyperlink ref="F349" r:id="rId26" display="https://podminky.urs.cz/item/CS_URS_2022_01/915131112"/>
    <hyperlink ref="F358" r:id="rId27" display="https://podminky.urs.cz/item/CS_URS_2022_01/915611111"/>
    <hyperlink ref="F363" r:id="rId28" display="https://podminky.urs.cz/item/CS_URS_2022_01/915621111"/>
    <hyperlink ref="F368" r:id="rId29" display="https://podminky.urs.cz/item/CS_URS_2022_01/916131213"/>
    <hyperlink ref="F379" r:id="rId30" display="https://podminky.urs.cz/item/CS_URS_2022_01/916231213"/>
    <hyperlink ref="F390" r:id="rId31" display="https://podminky.urs.cz/item/CS_URS_2022_01/916991121"/>
    <hyperlink ref="F399" r:id="rId32" display="https://podminky.urs.cz/item/CS_URS_2022_01/919726123"/>
    <hyperlink ref="F414" r:id="rId33" display="https://podminky.urs.cz/item/CS_URS_2022_01/998225111"/>
    <hyperlink ref="F420" r:id="rId34" display="https://podminky.urs.cz/item/CS_URS_2022_01/460150263"/>
    <hyperlink ref="F426" r:id="rId35" display="https://podminky.urs.cz/item/CS_URS_2022_01/460421182"/>
    <hyperlink ref="F432" r:id="rId36" display="https://podminky.urs.cz/item/CS_URS_2022_01/460520164"/>
    <hyperlink ref="F446" r:id="rId37" display="https://podminky.urs.cz/item/CS_URS_2022_01/460560263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8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110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Stezka pro chodce a cyklisty Náměšť na Hané - Drahanovice</v>
      </c>
      <c r="F7" s="32"/>
      <c r="G7" s="32"/>
      <c r="H7" s="32"/>
      <c r="L7" s="22"/>
    </row>
    <row r="8" s="1" customFormat="1" ht="12" customHeight="1">
      <c r="B8" s="22"/>
      <c r="D8" s="32" t="s">
        <v>111</v>
      </c>
      <c r="L8" s="22"/>
    </row>
    <row r="9" s="2" customFormat="1" ht="16.5" customHeight="1">
      <c r="A9" s="38"/>
      <c r="B9" s="39"/>
      <c r="C9" s="38"/>
      <c r="D9" s="38"/>
      <c r="E9" s="129" t="s">
        <v>112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113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754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21. 1. 2022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31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32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35</v>
      </c>
      <c r="E25" s="38"/>
      <c r="F25" s="38"/>
      <c r="G25" s="38"/>
      <c r="H25" s="38"/>
      <c r="I25" s="32" t="s">
        <v>25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36</v>
      </c>
      <c r="F26" s="38"/>
      <c r="G26" s="38"/>
      <c r="H26" s="38"/>
      <c r="I26" s="32" t="s">
        <v>27</v>
      </c>
      <c r="J26" s="27" t="s">
        <v>1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37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38</v>
      </c>
      <c r="E32" s="38"/>
      <c r="F32" s="38"/>
      <c r="G32" s="38"/>
      <c r="H32" s="38"/>
      <c r="I32" s="38"/>
      <c r="J32" s="96">
        <f>ROUND(J124, 15)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40</v>
      </c>
      <c r="G34" s="38"/>
      <c r="H34" s="38"/>
      <c r="I34" s="43" t="s">
        <v>39</v>
      </c>
      <c r="J34" s="43" t="s">
        <v>41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42</v>
      </c>
      <c r="E35" s="32" t="s">
        <v>43</v>
      </c>
      <c r="F35" s="135">
        <f>ROUND((SUM(BE124:BE138)),  15)</f>
        <v>0</v>
      </c>
      <c r="G35" s="38"/>
      <c r="H35" s="38"/>
      <c r="I35" s="136">
        <v>0.20999999999999999</v>
      </c>
      <c r="J35" s="135">
        <f>ROUND(((SUM(BE124:BE138))*I35),  15)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44</v>
      </c>
      <c r="F36" s="135">
        <f>ROUND((SUM(BF124:BF138)),  15)</f>
        <v>0</v>
      </c>
      <c r="G36" s="38"/>
      <c r="H36" s="38"/>
      <c r="I36" s="136">
        <v>0.14999999999999999</v>
      </c>
      <c r="J36" s="135">
        <f>ROUND(((SUM(BF124:BF138))*I36),  15)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35">
        <f>ROUND((SUM(BG124:BG138)),  15)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46</v>
      </c>
      <c r="F38" s="135">
        <f>ROUND((SUM(BH124:BH138)),  15)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47</v>
      </c>
      <c r="F39" s="135">
        <f>ROUND((SUM(BI124:BI138)),  15)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48</v>
      </c>
      <c r="E41" s="81"/>
      <c r="F41" s="81"/>
      <c r="G41" s="139" t="s">
        <v>49</v>
      </c>
      <c r="H41" s="140" t="s">
        <v>50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43" t="s">
        <v>54</v>
      </c>
      <c r="G61" s="58" t="s">
        <v>53</v>
      </c>
      <c r="H61" s="41"/>
      <c r="I61" s="41"/>
      <c r="J61" s="144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43" t="s">
        <v>54</v>
      </c>
      <c r="G76" s="58" t="s">
        <v>53</v>
      </c>
      <c r="H76" s="41"/>
      <c r="I76" s="41"/>
      <c r="J76" s="144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Stezka pro chodce a cyklisty Náměšť na Hané - Drahanovice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111</v>
      </c>
      <c r="L86" s="22"/>
    </row>
    <row r="87" s="2" customFormat="1" ht="16.5" customHeight="1">
      <c r="A87" s="38"/>
      <c r="B87" s="39"/>
      <c r="C87" s="38"/>
      <c r="D87" s="38"/>
      <c r="E87" s="129" t="s">
        <v>112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113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013 - Vedlejší a ostatní náklady - uznatelné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k. ú. Drahanovice, k. ú. Náměšť na Hané</v>
      </c>
      <c r="G91" s="38"/>
      <c r="H91" s="38"/>
      <c r="I91" s="32" t="s">
        <v>22</v>
      </c>
      <c r="J91" s="69" t="str">
        <f>IF(J14="","",J14)</f>
        <v>21. 1. 2022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Městys Náměšť na Hané, Obec Drahanovice</v>
      </c>
      <c r="G93" s="38"/>
      <c r="H93" s="38"/>
      <c r="I93" s="32" t="s">
        <v>30</v>
      </c>
      <c r="J93" s="36" t="str">
        <f>E23</f>
        <v>Ing. Linda Smítalová - Atelis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35</v>
      </c>
      <c r="J94" s="36" t="str">
        <f>E26</f>
        <v>Čiklová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116</v>
      </c>
      <c r="D96" s="137"/>
      <c r="E96" s="137"/>
      <c r="F96" s="137"/>
      <c r="G96" s="137"/>
      <c r="H96" s="137"/>
      <c r="I96" s="137"/>
      <c r="J96" s="146" t="s">
        <v>117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118</v>
      </c>
      <c r="D98" s="38"/>
      <c r="E98" s="38"/>
      <c r="F98" s="38"/>
      <c r="G98" s="38"/>
      <c r="H98" s="38"/>
      <c r="I98" s="38"/>
      <c r="J98" s="96">
        <f>J124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119</v>
      </c>
    </row>
    <row r="99" s="9" customFormat="1" ht="24.96" customHeight="1">
      <c r="A99" s="9"/>
      <c r="B99" s="148"/>
      <c r="C99" s="9"/>
      <c r="D99" s="149" t="s">
        <v>755</v>
      </c>
      <c r="E99" s="150"/>
      <c r="F99" s="150"/>
      <c r="G99" s="150"/>
      <c r="H99" s="150"/>
      <c r="I99" s="150"/>
      <c r="J99" s="151">
        <f>J125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756</v>
      </c>
      <c r="E100" s="154"/>
      <c r="F100" s="154"/>
      <c r="G100" s="154"/>
      <c r="H100" s="154"/>
      <c r="I100" s="154"/>
      <c r="J100" s="155">
        <f>J126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757</v>
      </c>
      <c r="E101" s="154"/>
      <c r="F101" s="154"/>
      <c r="G101" s="154"/>
      <c r="H101" s="154"/>
      <c r="I101" s="154"/>
      <c r="J101" s="155">
        <f>J131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758</v>
      </c>
      <c r="E102" s="154"/>
      <c r="F102" s="154"/>
      <c r="G102" s="154"/>
      <c r="H102" s="154"/>
      <c r="I102" s="154"/>
      <c r="J102" s="155">
        <f>J135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2" customFormat="1" ht="21.84" customHeight="1">
      <c r="A103" s="38"/>
      <c r="B103" s="39"/>
      <c r="C103" s="38"/>
      <c r="D103" s="38"/>
      <c r="E103" s="38"/>
      <c r="F103" s="38"/>
      <c r="G103" s="38"/>
      <c r="H103" s="38"/>
      <c r="I103" s="38"/>
      <c r="J103" s="38"/>
      <c r="K103" s="38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4" s="2" customFormat="1" ht="6.96" customHeight="1">
      <c r="A104" s="38"/>
      <c r="B104" s="60"/>
      <c r="C104" s="61"/>
      <c r="D104" s="61"/>
      <c r="E104" s="61"/>
      <c r="F104" s="61"/>
      <c r="G104" s="61"/>
      <c r="H104" s="61"/>
      <c r="I104" s="61"/>
      <c r="J104" s="61"/>
      <c r="K104" s="61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8" s="2" customFormat="1" ht="6.96" customHeight="1">
      <c r="A108" s="38"/>
      <c r="B108" s="62"/>
      <c r="C108" s="63"/>
      <c r="D108" s="63"/>
      <c r="E108" s="63"/>
      <c r="F108" s="63"/>
      <c r="G108" s="63"/>
      <c r="H108" s="63"/>
      <c r="I108" s="63"/>
      <c r="J108" s="63"/>
      <c r="K108" s="63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24.96" customHeight="1">
      <c r="A109" s="38"/>
      <c r="B109" s="39"/>
      <c r="C109" s="23" t="s">
        <v>129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6.96" customHeight="1">
      <c r="A110" s="38"/>
      <c r="B110" s="39"/>
      <c r="C110" s="38"/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16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129" t="str">
        <f>E7</f>
        <v>Stezka pro chodce a cyklisty Náměšť na Hané - Drahanovice</v>
      </c>
      <c r="F112" s="32"/>
      <c r="G112" s="32"/>
      <c r="H112" s="32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1" customFormat="1" ht="12" customHeight="1">
      <c r="B113" s="22"/>
      <c r="C113" s="32" t="s">
        <v>111</v>
      </c>
      <c r="L113" s="22"/>
    </row>
    <row r="114" s="2" customFormat="1" ht="16.5" customHeight="1">
      <c r="A114" s="38"/>
      <c r="B114" s="39"/>
      <c r="C114" s="38"/>
      <c r="D114" s="38"/>
      <c r="E114" s="129" t="s">
        <v>112</v>
      </c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2" customHeight="1">
      <c r="A115" s="38"/>
      <c r="B115" s="39"/>
      <c r="C115" s="32" t="s">
        <v>113</v>
      </c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6.5" customHeight="1">
      <c r="A116" s="38"/>
      <c r="B116" s="39"/>
      <c r="C116" s="38"/>
      <c r="D116" s="38"/>
      <c r="E116" s="67" t="str">
        <f>E11</f>
        <v>013 - Vedlejší a ostatní náklady - uznatelné náklady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6.96" customHeight="1">
      <c r="A117" s="38"/>
      <c r="B117" s="39"/>
      <c r="C117" s="38"/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2" customHeight="1">
      <c r="A118" s="38"/>
      <c r="B118" s="39"/>
      <c r="C118" s="32" t="s">
        <v>20</v>
      </c>
      <c r="D118" s="38"/>
      <c r="E118" s="38"/>
      <c r="F118" s="27" t="str">
        <f>F14</f>
        <v>k. ú. Drahanovice, k. ú. Náměšť na Hané</v>
      </c>
      <c r="G118" s="38"/>
      <c r="H118" s="38"/>
      <c r="I118" s="32" t="s">
        <v>22</v>
      </c>
      <c r="J118" s="69" t="str">
        <f>IF(J14="","",J14)</f>
        <v>21. 1. 2022</v>
      </c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25.65" customHeight="1">
      <c r="A120" s="38"/>
      <c r="B120" s="39"/>
      <c r="C120" s="32" t="s">
        <v>24</v>
      </c>
      <c r="D120" s="38"/>
      <c r="E120" s="38"/>
      <c r="F120" s="27" t="str">
        <f>E17</f>
        <v>Městys Náměšť na Hané, Obec Drahanovice</v>
      </c>
      <c r="G120" s="38"/>
      <c r="H120" s="38"/>
      <c r="I120" s="32" t="s">
        <v>30</v>
      </c>
      <c r="J120" s="36" t="str">
        <f>E23</f>
        <v>Ing. Linda Smítalová - Atelis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5.15" customHeight="1">
      <c r="A121" s="38"/>
      <c r="B121" s="39"/>
      <c r="C121" s="32" t="s">
        <v>28</v>
      </c>
      <c r="D121" s="38"/>
      <c r="E121" s="38"/>
      <c r="F121" s="27" t="str">
        <f>IF(E20="","",E20)</f>
        <v>Vyplň údaj</v>
      </c>
      <c r="G121" s="38"/>
      <c r="H121" s="38"/>
      <c r="I121" s="32" t="s">
        <v>35</v>
      </c>
      <c r="J121" s="36" t="str">
        <f>E26</f>
        <v>Čiklová</v>
      </c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0.32" customHeight="1">
      <c r="A122" s="38"/>
      <c r="B122" s="39"/>
      <c r="C122" s="38"/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11" customFormat="1" ht="29.28" customHeight="1">
      <c r="A123" s="156"/>
      <c r="B123" s="157"/>
      <c r="C123" s="158" t="s">
        <v>130</v>
      </c>
      <c r="D123" s="159" t="s">
        <v>63</v>
      </c>
      <c r="E123" s="159" t="s">
        <v>59</v>
      </c>
      <c r="F123" s="159" t="s">
        <v>60</v>
      </c>
      <c r="G123" s="159" t="s">
        <v>131</v>
      </c>
      <c r="H123" s="159" t="s">
        <v>132</v>
      </c>
      <c r="I123" s="159" t="s">
        <v>133</v>
      </c>
      <c r="J123" s="159" t="s">
        <v>117</v>
      </c>
      <c r="K123" s="160" t="s">
        <v>134</v>
      </c>
      <c r="L123" s="161"/>
      <c r="M123" s="86" t="s">
        <v>1</v>
      </c>
      <c r="N123" s="87" t="s">
        <v>42</v>
      </c>
      <c r="O123" s="87" t="s">
        <v>135</v>
      </c>
      <c r="P123" s="87" t="s">
        <v>136</v>
      </c>
      <c r="Q123" s="87" t="s">
        <v>137</v>
      </c>
      <c r="R123" s="87" t="s">
        <v>138</v>
      </c>
      <c r="S123" s="87" t="s">
        <v>139</v>
      </c>
      <c r="T123" s="88" t="s">
        <v>140</v>
      </c>
      <c r="U123" s="156"/>
      <c r="V123" s="156"/>
      <c r="W123" s="156"/>
      <c r="X123" s="156"/>
      <c r="Y123" s="156"/>
      <c r="Z123" s="156"/>
      <c r="AA123" s="156"/>
      <c r="AB123" s="156"/>
      <c r="AC123" s="156"/>
      <c r="AD123" s="156"/>
      <c r="AE123" s="156"/>
    </row>
    <row r="124" s="2" customFormat="1" ht="22.8" customHeight="1">
      <c r="A124" s="38"/>
      <c r="B124" s="39"/>
      <c r="C124" s="93" t="s">
        <v>141</v>
      </c>
      <c r="D124" s="38"/>
      <c r="E124" s="38"/>
      <c r="F124" s="38"/>
      <c r="G124" s="38"/>
      <c r="H124" s="38"/>
      <c r="I124" s="38"/>
      <c r="J124" s="162">
        <f>BK124</f>
        <v>0</v>
      </c>
      <c r="K124" s="38"/>
      <c r="L124" s="39"/>
      <c r="M124" s="89"/>
      <c r="N124" s="73"/>
      <c r="O124" s="90"/>
      <c r="P124" s="163">
        <f>P125</f>
        <v>0</v>
      </c>
      <c r="Q124" s="90"/>
      <c r="R124" s="163">
        <f>R125</f>
        <v>0</v>
      </c>
      <c r="S124" s="90"/>
      <c r="T124" s="164">
        <f>T125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T124" s="19" t="s">
        <v>77</v>
      </c>
      <c r="AU124" s="19" t="s">
        <v>119</v>
      </c>
      <c r="BK124" s="165">
        <f>BK125</f>
        <v>0</v>
      </c>
    </row>
    <row r="125" s="12" customFormat="1" ht="25.92" customHeight="1">
      <c r="A125" s="12"/>
      <c r="B125" s="166"/>
      <c r="C125" s="12"/>
      <c r="D125" s="167" t="s">
        <v>77</v>
      </c>
      <c r="E125" s="168" t="s">
        <v>759</v>
      </c>
      <c r="F125" s="168" t="s">
        <v>760</v>
      </c>
      <c r="G125" s="12"/>
      <c r="H125" s="12"/>
      <c r="I125" s="169"/>
      <c r="J125" s="170">
        <f>BK125</f>
        <v>0</v>
      </c>
      <c r="K125" s="12"/>
      <c r="L125" s="166"/>
      <c r="M125" s="171"/>
      <c r="N125" s="172"/>
      <c r="O125" s="172"/>
      <c r="P125" s="173">
        <f>P126+P131+P135</f>
        <v>0</v>
      </c>
      <c r="Q125" s="172"/>
      <c r="R125" s="173">
        <f>R126+R131+R135</f>
        <v>0</v>
      </c>
      <c r="S125" s="172"/>
      <c r="T125" s="174">
        <f>T126+T131+T135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7" t="s">
        <v>185</v>
      </c>
      <c r="AT125" s="175" t="s">
        <v>77</v>
      </c>
      <c r="AU125" s="175" t="s">
        <v>34</v>
      </c>
      <c r="AY125" s="167" t="s">
        <v>144</v>
      </c>
      <c r="BK125" s="176">
        <f>BK126+BK131+BK135</f>
        <v>0</v>
      </c>
    </row>
    <row r="126" s="12" customFormat="1" ht="22.8" customHeight="1">
      <c r="A126" s="12"/>
      <c r="B126" s="166"/>
      <c r="C126" s="12"/>
      <c r="D126" s="167" t="s">
        <v>77</v>
      </c>
      <c r="E126" s="177" t="s">
        <v>761</v>
      </c>
      <c r="F126" s="177" t="s">
        <v>762</v>
      </c>
      <c r="G126" s="12"/>
      <c r="H126" s="12"/>
      <c r="I126" s="169"/>
      <c r="J126" s="178">
        <f>BK126</f>
        <v>0</v>
      </c>
      <c r="K126" s="12"/>
      <c r="L126" s="166"/>
      <c r="M126" s="171"/>
      <c r="N126" s="172"/>
      <c r="O126" s="172"/>
      <c r="P126" s="173">
        <f>SUM(P127:P130)</f>
        <v>0</v>
      </c>
      <c r="Q126" s="172"/>
      <c r="R126" s="173">
        <f>SUM(R127:R130)</f>
        <v>0</v>
      </c>
      <c r="S126" s="172"/>
      <c r="T126" s="174">
        <f>SUM(T127:T130)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67" t="s">
        <v>185</v>
      </c>
      <c r="AT126" s="175" t="s">
        <v>77</v>
      </c>
      <c r="AU126" s="175" t="s">
        <v>84</v>
      </c>
      <c r="AY126" s="167" t="s">
        <v>144</v>
      </c>
      <c r="BK126" s="176">
        <f>SUM(BK127:BK130)</f>
        <v>0</v>
      </c>
    </row>
    <row r="127" s="2" customFormat="1" ht="16.5" customHeight="1">
      <c r="A127" s="38"/>
      <c r="B127" s="179"/>
      <c r="C127" s="180" t="s">
        <v>84</v>
      </c>
      <c r="D127" s="180" t="s">
        <v>146</v>
      </c>
      <c r="E127" s="181" t="s">
        <v>763</v>
      </c>
      <c r="F127" s="182" t="s">
        <v>764</v>
      </c>
      <c r="G127" s="183" t="s">
        <v>229</v>
      </c>
      <c r="H127" s="184">
        <v>1</v>
      </c>
      <c r="I127" s="185"/>
      <c r="J127" s="186">
        <f>ROUND(I127*H127,2)</f>
        <v>0</v>
      </c>
      <c r="K127" s="182" t="s">
        <v>150</v>
      </c>
      <c r="L127" s="39"/>
      <c r="M127" s="187" t="s">
        <v>1</v>
      </c>
      <c r="N127" s="188" t="s">
        <v>43</v>
      </c>
      <c r="O127" s="77"/>
      <c r="P127" s="189">
        <f>O127*H127</f>
        <v>0</v>
      </c>
      <c r="Q127" s="189">
        <v>0</v>
      </c>
      <c r="R127" s="189">
        <f>Q127*H127</f>
        <v>0</v>
      </c>
      <c r="S127" s="189">
        <v>0</v>
      </c>
      <c r="T127" s="190">
        <f>S127*H127</f>
        <v>0</v>
      </c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R127" s="191" t="s">
        <v>765</v>
      </c>
      <c r="AT127" s="191" t="s">
        <v>146</v>
      </c>
      <c r="AU127" s="191" t="s">
        <v>86</v>
      </c>
      <c r="AY127" s="19" t="s">
        <v>144</v>
      </c>
      <c r="BE127" s="192">
        <f>IF(N127="základní",J127,0)</f>
        <v>0</v>
      </c>
      <c r="BF127" s="192">
        <f>IF(N127="snížená",J127,0)</f>
        <v>0</v>
      </c>
      <c r="BG127" s="192">
        <f>IF(N127="zákl. přenesená",J127,0)</f>
        <v>0</v>
      </c>
      <c r="BH127" s="192">
        <f>IF(N127="sníž. přenesená",J127,0)</f>
        <v>0</v>
      </c>
      <c r="BI127" s="192">
        <f>IF(N127="nulová",J127,0)</f>
        <v>0</v>
      </c>
      <c r="BJ127" s="19" t="s">
        <v>84</v>
      </c>
      <c r="BK127" s="192">
        <f>ROUND(I127*H127,2)</f>
        <v>0</v>
      </c>
      <c r="BL127" s="19" t="s">
        <v>765</v>
      </c>
      <c r="BM127" s="191" t="s">
        <v>766</v>
      </c>
    </row>
    <row r="128" s="2" customFormat="1">
      <c r="A128" s="38"/>
      <c r="B128" s="39"/>
      <c r="C128" s="38"/>
      <c r="D128" s="193" t="s">
        <v>153</v>
      </c>
      <c r="E128" s="38"/>
      <c r="F128" s="194" t="s">
        <v>764</v>
      </c>
      <c r="G128" s="38"/>
      <c r="H128" s="38"/>
      <c r="I128" s="195"/>
      <c r="J128" s="38"/>
      <c r="K128" s="38"/>
      <c r="L128" s="39"/>
      <c r="M128" s="196"/>
      <c r="N128" s="197"/>
      <c r="O128" s="77"/>
      <c r="P128" s="77"/>
      <c r="Q128" s="77"/>
      <c r="R128" s="77"/>
      <c r="S128" s="77"/>
      <c r="T128" s="7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153</v>
      </c>
      <c r="AU128" s="19" t="s">
        <v>86</v>
      </c>
    </row>
    <row r="129" s="2" customFormat="1">
      <c r="A129" s="38"/>
      <c r="B129" s="39"/>
      <c r="C129" s="38"/>
      <c r="D129" s="198" t="s">
        <v>155</v>
      </c>
      <c r="E129" s="38"/>
      <c r="F129" s="199" t="s">
        <v>767</v>
      </c>
      <c r="G129" s="38"/>
      <c r="H129" s="38"/>
      <c r="I129" s="195"/>
      <c r="J129" s="38"/>
      <c r="K129" s="38"/>
      <c r="L129" s="39"/>
      <c r="M129" s="196"/>
      <c r="N129" s="197"/>
      <c r="O129" s="77"/>
      <c r="P129" s="77"/>
      <c r="Q129" s="77"/>
      <c r="R129" s="77"/>
      <c r="S129" s="77"/>
      <c r="T129" s="7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T129" s="19" t="s">
        <v>155</v>
      </c>
      <c r="AU129" s="19" t="s">
        <v>86</v>
      </c>
    </row>
    <row r="130" s="14" customFormat="1">
      <c r="A130" s="14"/>
      <c r="B130" s="207"/>
      <c r="C130" s="14"/>
      <c r="D130" s="193" t="s">
        <v>157</v>
      </c>
      <c r="E130" s="208" t="s">
        <v>1</v>
      </c>
      <c r="F130" s="209" t="s">
        <v>768</v>
      </c>
      <c r="G130" s="14"/>
      <c r="H130" s="210">
        <v>1</v>
      </c>
      <c r="I130" s="211"/>
      <c r="J130" s="14"/>
      <c r="K130" s="14"/>
      <c r="L130" s="207"/>
      <c r="M130" s="212"/>
      <c r="N130" s="213"/>
      <c r="O130" s="213"/>
      <c r="P130" s="213"/>
      <c r="Q130" s="213"/>
      <c r="R130" s="213"/>
      <c r="S130" s="213"/>
      <c r="T130" s="2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08" t="s">
        <v>157</v>
      </c>
      <c r="AU130" s="208" t="s">
        <v>86</v>
      </c>
      <c r="AV130" s="14" t="s">
        <v>86</v>
      </c>
      <c r="AW130" s="14" t="s">
        <v>33</v>
      </c>
      <c r="AX130" s="14" t="s">
        <v>84</v>
      </c>
      <c r="AY130" s="208" t="s">
        <v>144</v>
      </c>
    </row>
    <row r="131" s="12" customFormat="1" ht="22.8" customHeight="1">
      <c r="A131" s="12"/>
      <c r="B131" s="166"/>
      <c r="C131" s="12"/>
      <c r="D131" s="167" t="s">
        <v>77</v>
      </c>
      <c r="E131" s="177" t="s">
        <v>769</v>
      </c>
      <c r="F131" s="177" t="s">
        <v>770</v>
      </c>
      <c r="G131" s="12"/>
      <c r="H131" s="12"/>
      <c r="I131" s="169"/>
      <c r="J131" s="178">
        <f>BK131</f>
        <v>0</v>
      </c>
      <c r="K131" s="12"/>
      <c r="L131" s="166"/>
      <c r="M131" s="171"/>
      <c r="N131" s="172"/>
      <c r="O131" s="172"/>
      <c r="P131" s="173">
        <f>SUM(P132:P134)</f>
        <v>0</v>
      </c>
      <c r="Q131" s="172"/>
      <c r="R131" s="173">
        <f>SUM(R132:R134)</f>
        <v>0</v>
      </c>
      <c r="S131" s="172"/>
      <c r="T131" s="174">
        <f>SUM(T132:T134)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67" t="s">
        <v>185</v>
      </c>
      <c r="AT131" s="175" t="s">
        <v>77</v>
      </c>
      <c r="AU131" s="175" t="s">
        <v>84</v>
      </c>
      <c r="AY131" s="167" t="s">
        <v>144</v>
      </c>
      <c r="BK131" s="176">
        <f>SUM(BK132:BK134)</f>
        <v>0</v>
      </c>
    </row>
    <row r="132" s="2" customFormat="1" ht="16.5" customHeight="1">
      <c r="A132" s="38"/>
      <c r="B132" s="179"/>
      <c r="C132" s="180" t="s">
        <v>86</v>
      </c>
      <c r="D132" s="180" t="s">
        <v>146</v>
      </c>
      <c r="E132" s="181" t="s">
        <v>771</v>
      </c>
      <c r="F132" s="182" t="s">
        <v>770</v>
      </c>
      <c r="G132" s="183" t="s">
        <v>229</v>
      </c>
      <c r="H132" s="184">
        <v>1</v>
      </c>
      <c r="I132" s="185"/>
      <c r="J132" s="186">
        <f>ROUND(I132*H132,2)</f>
        <v>0</v>
      </c>
      <c r="K132" s="182" t="s">
        <v>150</v>
      </c>
      <c r="L132" s="39"/>
      <c r="M132" s="187" t="s">
        <v>1</v>
      </c>
      <c r="N132" s="188" t="s">
        <v>43</v>
      </c>
      <c r="O132" s="77"/>
      <c r="P132" s="189">
        <f>O132*H132</f>
        <v>0</v>
      </c>
      <c r="Q132" s="189">
        <v>0</v>
      </c>
      <c r="R132" s="189">
        <f>Q132*H132</f>
        <v>0</v>
      </c>
      <c r="S132" s="189">
        <v>0</v>
      </c>
      <c r="T132" s="190">
        <f>S132*H132</f>
        <v>0</v>
      </c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R132" s="191" t="s">
        <v>765</v>
      </c>
      <c r="AT132" s="191" t="s">
        <v>146</v>
      </c>
      <c r="AU132" s="191" t="s">
        <v>86</v>
      </c>
      <c r="AY132" s="19" t="s">
        <v>144</v>
      </c>
      <c r="BE132" s="192">
        <f>IF(N132="základní",J132,0)</f>
        <v>0</v>
      </c>
      <c r="BF132" s="192">
        <f>IF(N132="snížená",J132,0)</f>
        <v>0</v>
      </c>
      <c r="BG132" s="192">
        <f>IF(N132="zákl. přenesená",J132,0)</f>
        <v>0</v>
      </c>
      <c r="BH132" s="192">
        <f>IF(N132="sníž. přenesená",J132,0)</f>
        <v>0</v>
      </c>
      <c r="BI132" s="192">
        <f>IF(N132="nulová",J132,0)</f>
        <v>0</v>
      </c>
      <c r="BJ132" s="19" t="s">
        <v>84</v>
      </c>
      <c r="BK132" s="192">
        <f>ROUND(I132*H132,2)</f>
        <v>0</v>
      </c>
      <c r="BL132" s="19" t="s">
        <v>765</v>
      </c>
      <c r="BM132" s="191" t="s">
        <v>772</v>
      </c>
    </row>
    <row r="133" s="2" customFormat="1">
      <c r="A133" s="38"/>
      <c r="B133" s="39"/>
      <c r="C133" s="38"/>
      <c r="D133" s="193" t="s">
        <v>153</v>
      </c>
      <c r="E133" s="38"/>
      <c r="F133" s="194" t="s">
        <v>773</v>
      </c>
      <c r="G133" s="38"/>
      <c r="H133" s="38"/>
      <c r="I133" s="195"/>
      <c r="J133" s="38"/>
      <c r="K133" s="38"/>
      <c r="L133" s="39"/>
      <c r="M133" s="196"/>
      <c r="N133" s="197"/>
      <c r="O133" s="77"/>
      <c r="P133" s="77"/>
      <c r="Q133" s="77"/>
      <c r="R133" s="77"/>
      <c r="S133" s="77"/>
      <c r="T133" s="7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T133" s="19" t="s">
        <v>153</v>
      </c>
      <c r="AU133" s="19" t="s">
        <v>86</v>
      </c>
    </row>
    <row r="134" s="2" customFormat="1">
      <c r="A134" s="38"/>
      <c r="B134" s="39"/>
      <c r="C134" s="38"/>
      <c r="D134" s="198" t="s">
        <v>155</v>
      </c>
      <c r="E134" s="38"/>
      <c r="F134" s="199" t="s">
        <v>774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155</v>
      </c>
      <c r="AU134" s="19" t="s">
        <v>86</v>
      </c>
    </row>
    <row r="135" s="12" customFormat="1" ht="22.8" customHeight="1">
      <c r="A135" s="12"/>
      <c r="B135" s="166"/>
      <c r="C135" s="12"/>
      <c r="D135" s="167" t="s">
        <v>77</v>
      </c>
      <c r="E135" s="177" t="s">
        <v>775</v>
      </c>
      <c r="F135" s="177" t="s">
        <v>776</v>
      </c>
      <c r="G135" s="12"/>
      <c r="H135" s="12"/>
      <c r="I135" s="169"/>
      <c r="J135" s="178">
        <f>BK135</f>
        <v>0</v>
      </c>
      <c r="K135" s="12"/>
      <c r="L135" s="166"/>
      <c r="M135" s="171"/>
      <c r="N135" s="172"/>
      <c r="O135" s="172"/>
      <c r="P135" s="173">
        <f>SUM(P136:P138)</f>
        <v>0</v>
      </c>
      <c r="Q135" s="172"/>
      <c r="R135" s="173">
        <f>SUM(R136:R138)</f>
        <v>0</v>
      </c>
      <c r="S135" s="172"/>
      <c r="T135" s="174">
        <f>SUM(T136:T138)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167" t="s">
        <v>185</v>
      </c>
      <c r="AT135" s="175" t="s">
        <v>77</v>
      </c>
      <c r="AU135" s="175" t="s">
        <v>84</v>
      </c>
      <c r="AY135" s="167" t="s">
        <v>144</v>
      </c>
      <c r="BK135" s="176">
        <f>SUM(BK136:BK138)</f>
        <v>0</v>
      </c>
    </row>
    <row r="136" s="2" customFormat="1" ht="16.5" customHeight="1">
      <c r="A136" s="38"/>
      <c r="B136" s="179"/>
      <c r="C136" s="180" t="s">
        <v>169</v>
      </c>
      <c r="D136" s="180" t="s">
        <v>146</v>
      </c>
      <c r="E136" s="181" t="s">
        <v>777</v>
      </c>
      <c r="F136" s="182" t="s">
        <v>778</v>
      </c>
      <c r="G136" s="183" t="s">
        <v>229</v>
      </c>
      <c r="H136" s="184">
        <v>1</v>
      </c>
      <c r="I136" s="185"/>
      <c r="J136" s="186">
        <f>ROUND(I136*H136,2)</f>
        <v>0</v>
      </c>
      <c r="K136" s="182" t="s">
        <v>1</v>
      </c>
      <c r="L136" s="39"/>
      <c r="M136" s="187" t="s">
        <v>1</v>
      </c>
      <c r="N136" s="188" t="s">
        <v>43</v>
      </c>
      <c r="O136" s="77"/>
      <c r="P136" s="189">
        <f>O136*H136</f>
        <v>0</v>
      </c>
      <c r="Q136" s="189">
        <v>0</v>
      </c>
      <c r="R136" s="189">
        <f>Q136*H136</f>
        <v>0</v>
      </c>
      <c r="S136" s="189">
        <v>0</v>
      </c>
      <c r="T136" s="190">
        <f>S136*H136</f>
        <v>0</v>
      </c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R136" s="191" t="s">
        <v>765</v>
      </c>
      <c r="AT136" s="191" t="s">
        <v>146</v>
      </c>
      <c r="AU136" s="191" t="s">
        <v>86</v>
      </c>
      <c r="AY136" s="19" t="s">
        <v>144</v>
      </c>
      <c r="BE136" s="192">
        <f>IF(N136="základní",J136,0)</f>
        <v>0</v>
      </c>
      <c r="BF136" s="192">
        <f>IF(N136="snížená",J136,0)</f>
        <v>0</v>
      </c>
      <c r="BG136" s="192">
        <f>IF(N136="zákl. přenesená",J136,0)</f>
        <v>0</v>
      </c>
      <c r="BH136" s="192">
        <f>IF(N136="sníž. přenesená",J136,0)</f>
        <v>0</v>
      </c>
      <c r="BI136" s="192">
        <f>IF(N136="nulová",J136,0)</f>
        <v>0</v>
      </c>
      <c r="BJ136" s="19" t="s">
        <v>84</v>
      </c>
      <c r="BK136" s="192">
        <f>ROUND(I136*H136,2)</f>
        <v>0</v>
      </c>
      <c r="BL136" s="19" t="s">
        <v>765</v>
      </c>
      <c r="BM136" s="191" t="s">
        <v>779</v>
      </c>
    </row>
    <row r="137" s="2" customFormat="1">
      <c r="A137" s="38"/>
      <c r="B137" s="39"/>
      <c r="C137" s="38"/>
      <c r="D137" s="193" t="s">
        <v>153</v>
      </c>
      <c r="E137" s="38"/>
      <c r="F137" s="194" t="s">
        <v>778</v>
      </c>
      <c r="G137" s="38"/>
      <c r="H137" s="38"/>
      <c r="I137" s="195"/>
      <c r="J137" s="38"/>
      <c r="K137" s="38"/>
      <c r="L137" s="39"/>
      <c r="M137" s="196"/>
      <c r="N137" s="197"/>
      <c r="O137" s="77"/>
      <c r="P137" s="77"/>
      <c r="Q137" s="77"/>
      <c r="R137" s="77"/>
      <c r="S137" s="77"/>
      <c r="T137" s="7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T137" s="19" t="s">
        <v>153</v>
      </c>
      <c r="AU137" s="19" t="s">
        <v>86</v>
      </c>
    </row>
    <row r="138" s="14" customFormat="1">
      <c r="A138" s="14"/>
      <c r="B138" s="207"/>
      <c r="C138" s="14"/>
      <c r="D138" s="193" t="s">
        <v>157</v>
      </c>
      <c r="E138" s="208" t="s">
        <v>1</v>
      </c>
      <c r="F138" s="209" t="s">
        <v>780</v>
      </c>
      <c r="G138" s="14"/>
      <c r="H138" s="210">
        <v>1</v>
      </c>
      <c r="I138" s="211"/>
      <c r="J138" s="14"/>
      <c r="K138" s="14"/>
      <c r="L138" s="207"/>
      <c r="M138" s="242"/>
      <c r="N138" s="243"/>
      <c r="O138" s="243"/>
      <c r="P138" s="243"/>
      <c r="Q138" s="243"/>
      <c r="R138" s="243"/>
      <c r="S138" s="243"/>
      <c r="T138" s="24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157</v>
      </c>
      <c r="AU138" s="208" t="s">
        <v>86</v>
      </c>
      <c r="AV138" s="14" t="s">
        <v>86</v>
      </c>
      <c r="AW138" s="14" t="s">
        <v>33</v>
      </c>
      <c r="AX138" s="14" t="s">
        <v>84</v>
      </c>
      <c r="AY138" s="208" t="s">
        <v>144</v>
      </c>
    </row>
    <row r="139" s="2" customFormat="1" ht="6.96" customHeight="1">
      <c r="A139" s="38"/>
      <c r="B139" s="60"/>
      <c r="C139" s="61"/>
      <c r="D139" s="61"/>
      <c r="E139" s="61"/>
      <c r="F139" s="61"/>
      <c r="G139" s="61"/>
      <c r="H139" s="61"/>
      <c r="I139" s="61"/>
      <c r="J139" s="61"/>
      <c r="K139" s="61"/>
      <c r="L139" s="39"/>
      <c r="M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</row>
  </sheetData>
  <autoFilter ref="C123:K13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2:H112"/>
    <mergeCell ref="E114:H114"/>
    <mergeCell ref="E116:H116"/>
    <mergeCell ref="L2:V2"/>
  </mergeCells>
  <hyperlinks>
    <hyperlink ref="F129" r:id="rId1" display="https://podminky.urs.cz/item/CS_URS_2022_01/012303000"/>
    <hyperlink ref="F134" r:id="rId2" display="https://podminky.urs.cz/item/CS_URS_2022_01/030001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3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110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Stezka pro chodce a cyklisty Náměšť na Hané - Drahanovice</v>
      </c>
      <c r="F7" s="32"/>
      <c r="G7" s="32"/>
      <c r="H7" s="32"/>
      <c r="L7" s="22"/>
    </row>
    <row r="8" s="1" customFormat="1" ht="12" customHeight="1">
      <c r="B8" s="22"/>
      <c r="D8" s="32" t="s">
        <v>111</v>
      </c>
      <c r="L8" s="22"/>
    </row>
    <row r="9" s="2" customFormat="1" ht="16.5" customHeight="1">
      <c r="A9" s="38"/>
      <c r="B9" s="39"/>
      <c r="C9" s="38"/>
      <c r="D9" s="38"/>
      <c r="E9" s="129" t="s">
        <v>781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113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30" customHeight="1">
      <c r="A11" s="38"/>
      <c r="B11" s="39"/>
      <c r="C11" s="38"/>
      <c r="D11" s="38"/>
      <c r="E11" s="67" t="s">
        <v>782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21. 1. 2022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31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32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35</v>
      </c>
      <c r="E25" s="38"/>
      <c r="F25" s="38"/>
      <c r="G25" s="38"/>
      <c r="H25" s="38"/>
      <c r="I25" s="32" t="s">
        <v>25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36</v>
      </c>
      <c r="F26" s="38"/>
      <c r="G26" s="38"/>
      <c r="H26" s="38"/>
      <c r="I26" s="32" t="s">
        <v>27</v>
      </c>
      <c r="J26" s="27" t="s">
        <v>1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37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38</v>
      </c>
      <c r="E32" s="38"/>
      <c r="F32" s="38"/>
      <c r="G32" s="38"/>
      <c r="H32" s="38"/>
      <c r="I32" s="38"/>
      <c r="J32" s="96">
        <f>ROUND(J126, 15)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40</v>
      </c>
      <c r="G34" s="38"/>
      <c r="H34" s="38"/>
      <c r="I34" s="43" t="s">
        <v>39</v>
      </c>
      <c r="J34" s="43" t="s">
        <v>41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42</v>
      </c>
      <c r="E35" s="32" t="s">
        <v>43</v>
      </c>
      <c r="F35" s="135">
        <f>ROUND((SUM(BE126:BE318)),  15)</f>
        <v>0</v>
      </c>
      <c r="G35" s="38"/>
      <c r="H35" s="38"/>
      <c r="I35" s="136">
        <v>0.20999999999999999</v>
      </c>
      <c r="J35" s="135">
        <f>ROUND(((SUM(BE126:BE318))*I35),  15)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44</v>
      </c>
      <c r="F36" s="135">
        <f>ROUND((SUM(BF126:BF318)),  15)</f>
        <v>0</v>
      </c>
      <c r="G36" s="38"/>
      <c r="H36" s="38"/>
      <c r="I36" s="136">
        <v>0.14999999999999999</v>
      </c>
      <c r="J36" s="135">
        <f>ROUND(((SUM(BF126:BF318))*I36),  15)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35">
        <f>ROUND((SUM(BG126:BG318)),  15)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46</v>
      </c>
      <c r="F38" s="135">
        <f>ROUND((SUM(BH126:BH318)),  15)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47</v>
      </c>
      <c r="F39" s="135">
        <f>ROUND((SUM(BI126:BI318)),  15)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48</v>
      </c>
      <c r="E41" s="81"/>
      <c r="F41" s="81"/>
      <c r="G41" s="139" t="s">
        <v>49</v>
      </c>
      <c r="H41" s="140" t="s">
        <v>50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43" t="s">
        <v>54</v>
      </c>
      <c r="G61" s="58" t="s">
        <v>53</v>
      </c>
      <c r="H61" s="41"/>
      <c r="I61" s="41"/>
      <c r="J61" s="144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43" t="s">
        <v>54</v>
      </c>
      <c r="G76" s="58" t="s">
        <v>53</v>
      </c>
      <c r="H76" s="41"/>
      <c r="I76" s="41"/>
      <c r="J76" s="144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Stezka pro chodce a cyklisty Náměšť na Hané - Drahanovice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111</v>
      </c>
      <c r="L86" s="22"/>
    </row>
    <row r="87" s="2" customFormat="1" ht="16.5" customHeight="1">
      <c r="A87" s="38"/>
      <c r="B87" s="39"/>
      <c r="C87" s="38"/>
      <c r="D87" s="38"/>
      <c r="E87" s="129" t="s">
        <v>781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113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30" customHeight="1">
      <c r="A89" s="38"/>
      <c r="B89" s="39"/>
      <c r="C89" s="38"/>
      <c r="D89" s="38"/>
      <c r="E89" s="67" t="str">
        <f>E11</f>
        <v>021 - SO 101.1 - Stezka pro chodce a cyklisty - k.ú. Náměšť na Hané - neuznatelné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k. ú. Drahanovice, k. ú. Náměšť na Hané</v>
      </c>
      <c r="G91" s="38"/>
      <c r="H91" s="38"/>
      <c r="I91" s="32" t="s">
        <v>22</v>
      </c>
      <c r="J91" s="69" t="str">
        <f>IF(J14="","",J14)</f>
        <v>21. 1. 2022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Městys Náměšť na Hané, Obec Drahanovice</v>
      </c>
      <c r="G93" s="38"/>
      <c r="H93" s="38"/>
      <c r="I93" s="32" t="s">
        <v>30</v>
      </c>
      <c r="J93" s="36" t="str">
        <f>E23</f>
        <v>Ing. Linda Smítalová - Atelis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35</v>
      </c>
      <c r="J94" s="36" t="str">
        <f>E26</f>
        <v>Čiklová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116</v>
      </c>
      <c r="D96" s="137"/>
      <c r="E96" s="137"/>
      <c r="F96" s="137"/>
      <c r="G96" s="137"/>
      <c r="H96" s="137"/>
      <c r="I96" s="137"/>
      <c r="J96" s="146" t="s">
        <v>117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118</v>
      </c>
      <c r="D98" s="38"/>
      <c r="E98" s="38"/>
      <c r="F98" s="38"/>
      <c r="G98" s="38"/>
      <c r="H98" s="38"/>
      <c r="I98" s="38"/>
      <c r="J98" s="96">
        <f>J126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119</v>
      </c>
    </row>
    <row r="99" s="9" customFormat="1" ht="24.96" customHeight="1">
      <c r="A99" s="9"/>
      <c r="B99" s="148"/>
      <c r="C99" s="9"/>
      <c r="D99" s="149" t="s">
        <v>120</v>
      </c>
      <c r="E99" s="150"/>
      <c r="F99" s="150"/>
      <c r="G99" s="150"/>
      <c r="H99" s="150"/>
      <c r="I99" s="150"/>
      <c r="J99" s="151">
        <f>J127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121</v>
      </c>
      <c r="E100" s="154"/>
      <c r="F100" s="154"/>
      <c r="G100" s="154"/>
      <c r="H100" s="154"/>
      <c r="I100" s="154"/>
      <c r="J100" s="155">
        <f>J128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123</v>
      </c>
      <c r="E101" s="154"/>
      <c r="F101" s="154"/>
      <c r="G101" s="154"/>
      <c r="H101" s="154"/>
      <c r="I101" s="154"/>
      <c r="J101" s="155">
        <f>J191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125</v>
      </c>
      <c r="E102" s="154"/>
      <c r="F102" s="154"/>
      <c r="G102" s="154"/>
      <c r="H102" s="154"/>
      <c r="I102" s="154"/>
      <c r="J102" s="155">
        <f>J272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783</v>
      </c>
      <c r="E103" s="154"/>
      <c r="F103" s="154"/>
      <c r="G103" s="154"/>
      <c r="H103" s="154"/>
      <c r="I103" s="154"/>
      <c r="J103" s="155">
        <f>J294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126</v>
      </c>
      <c r="E104" s="154"/>
      <c r="F104" s="154"/>
      <c r="G104" s="154"/>
      <c r="H104" s="154"/>
      <c r="I104" s="154"/>
      <c r="J104" s="155">
        <f>J314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129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9" t="str">
        <f>E7</f>
        <v>Stezka pro chodce a cyklisty Náměšť na Hané - Drahanovice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1" customFormat="1" ht="12" customHeight="1">
      <c r="B115" s="22"/>
      <c r="C115" s="32" t="s">
        <v>111</v>
      </c>
      <c r="L115" s="22"/>
    </row>
    <row r="116" s="2" customFormat="1" ht="16.5" customHeight="1">
      <c r="A116" s="38"/>
      <c r="B116" s="39"/>
      <c r="C116" s="38"/>
      <c r="D116" s="38"/>
      <c r="E116" s="129" t="s">
        <v>781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113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E11</f>
        <v>021 - SO 101.1 - Stezka pro chodce a cyklisty - k.ú. Náměšť na Hané - neuznatelné náklady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F14</f>
        <v>k. ú. Drahanovice, k. ú. Náměšť na Hané</v>
      </c>
      <c r="G120" s="38"/>
      <c r="H120" s="38"/>
      <c r="I120" s="32" t="s">
        <v>22</v>
      </c>
      <c r="J120" s="69" t="str">
        <f>IF(J14="","",J14)</f>
        <v>21. 1. 2022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E17</f>
        <v>Městys Náměšť na Hané, Obec Drahanovice</v>
      </c>
      <c r="G122" s="38"/>
      <c r="H122" s="38"/>
      <c r="I122" s="32" t="s">
        <v>30</v>
      </c>
      <c r="J122" s="36" t="str">
        <f>E23</f>
        <v>Ing. Linda Smítalová - Atelis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IF(E20="","",E20)</f>
        <v>Vyplň údaj</v>
      </c>
      <c r="G123" s="38"/>
      <c r="H123" s="38"/>
      <c r="I123" s="32" t="s">
        <v>35</v>
      </c>
      <c r="J123" s="36" t="str">
        <f>E26</f>
        <v>Čiklová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6"/>
      <c r="B125" s="157"/>
      <c r="C125" s="158" t="s">
        <v>130</v>
      </c>
      <c r="D125" s="159" t="s">
        <v>63</v>
      </c>
      <c r="E125" s="159" t="s">
        <v>59</v>
      </c>
      <c r="F125" s="159" t="s">
        <v>60</v>
      </c>
      <c r="G125" s="159" t="s">
        <v>131</v>
      </c>
      <c r="H125" s="159" t="s">
        <v>132</v>
      </c>
      <c r="I125" s="159" t="s">
        <v>133</v>
      </c>
      <c r="J125" s="159" t="s">
        <v>117</v>
      </c>
      <c r="K125" s="160" t="s">
        <v>134</v>
      </c>
      <c r="L125" s="161"/>
      <c r="M125" s="86" t="s">
        <v>1</v>
      </c>
      <c r="N125" s="87" t="s">
        <v>42</v>
      </c>
      <c r="O125" s="87" t="s">
        <v>135</v>
      </c>
      <c r="P125" s="87" t="s">
        <v>136</v>
      </c>
      <c r="Q125" s="87" t="s">
        <v>137</v>
      </c>
      <c r="R125" s="87" t="s">
        <v>138</v>
      </c>
      <c r="S125" s="87" t="s">
        <v>139</v>
      </c>
      <c r="T125" s="88" t="s">
        <v>140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="2" customFormat="1" ht="22.8" customHeight="1">
      <c r="A126" s="38"/>
      <c r="B126" s="39"/>
      <c r="C126" s="93" t="s">
        <v>141</v>
      </c>
      <c r="D126" s="38"/>
      <c r="E126" s="38"/>
      <c r="F126" s="38"/>
      <c r="G126" s="38"/>
      <c r="H126" s="38"/>
      <c r="I126" s="38"/>
      <c r="J126" s="162">
        <f>BK126</f>
        <v>0</v>
      </c>
      <c r="K126" s="38"/>
      <c r="L126" s="39"/>
      <c r="M126" s="89"/>
      <c r="N126" s="73"/>
      <c r="O126" s="90"/>
      <c r="P126" s="163">
        <f>P127</f>
        <v>0</v>
      </c>
      <c r="Q126" s="90"/>
      <c r="R126" s="163">
        <f>R127</f>
        <v>8.5984274999999997</v>
      </c>
      <c r="S126" s="90"/>
      <c r="T126" s="164">
        <f>T127</f>
        <v>16.002000000000002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77</v>
      </c>
      <c r="AU126" s="19" t="s">
        <v>119</v>
      </c>
      <c r="BK126" s="165">
        <f>BK127</f>
        <v>0</v>
      </c>
    </row>
    <row r="127" s="12" customFormat="1" ht="25.92" customHeight="1">
      <c r="A127" s="12"/>
      <c r="B127" s="166"/>
      <c r="C127" s="12"/>
      <c r="D127" s="167" t="s">
        <v>77</v>
      </c>
      <c r="E127" s="168" t="s">
        <v>142</v>
      </c>
      <c r="F127" s="168" t="s">
        <v>143</v>
      </c>
      <c r="G127" s="12"/>
      <c r="H127" s="12"/>
      <c r="I127" s="169"/>
      <c r="J127" s="170">
        <f>BK127</f>
        <v>0</v>
      </c>
      <c r="K127" s="12"/>
      <c r="L127" s="166"/>
      <c r="M127" s="171"/>
      <c r="N127" s="172"/>
      <c r="O127" s="172"/>
      <c r="P127" s="173">
        <f>P128+P191+P272+P294+P314</f>
        <v>0</v>
      </c>
      <c r="Q127" s="172"/>
      <c r="R127" s="173">
        <f>R128+R191+R272+R294+R314</f>
        <v>8.5984274999999997</v>
      </c>
      <c r="S127" s="172"/>
      <c r="T127" s="174">
        <f>T128+T191+T272+T294+T314</f>
        <v>16.002000000000002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7" t="s">
        <v>84</v>
      </c>
      <c r="AT127" s="175" t="s">
        <v>77</v>
      </c>
      <c r="AU127" s="175" t="s">
        <v>34</v>
      </c>
      <c r="AY127" s="167" t="s">
        <v>144</v>
      </c>
      <c r="BK127" s="176">
        <f>BK128+BK191+BK272+BK294+BK314</f>
        <v>0</v>
      </c>
    </row>
    <row r="128" s="12" customFormat="1" ht="22.8" customHeight="1">
      <c r="A128" s="12"/>
      <c r="B128" s="166"/>
      <c r="C128" s="12"/>
      <c r="D128" s="167" t="s">
        <v>77</v>
      </c>
      <c r="E128" s="177" t="s">
        <v>84</v>
      </c>
      <c r="F128" s="177" t="s">
        <v>145</v>
      </c>
      <c r="G128" s="12"/>
      <c r="H128" s="12"/>
      <c r="I128" s="169"/>
      <c r="J128" s="178">
        <f>BK128</f>
        <v>0</v>
      </c>
      <c r="K128" s="12"/>
      <c r="L128" s="166"/>
      <c r="M128" s="171"/>
      <c r="N128" s="172"/>
      <c r="O128" s="172"/>
      <c r="P128" s="173">
        <f>SUM(P129:P190)</f>
        <v>0</v>
      </c>
      <c r="Q128" s="172"/>
      <c r="R128" s="173">
        <f>SUM(R129:R190)</f>
        <v>4.0235000000000003</v>
      </c>
      <c r="S128" s="172"/>
      <c r="T128" s="174">
        <f>SUM(T129:T190)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7" t="s">
        <v>84</v>
      </c>
      <c r="AT128" s="175" t="s">
        <v>77</v>
      </c>
      <c r="AU128" s="175" t="s">
        <v>84</v>
      </c>
      <c r="AY128" s="167" t="s">
        <v>144</v>
      </c>
      <c r="BK128" s="176">
        <f>SUM(BK129:BK190)</f>
        <v>0</v>
      </c>
    </row>
    <row r="129" s="2" customFormat="1" ht="24.15" customHeight="1">
      <c r="A129" s="38"/>
      <c r="B129" s="179"/>
      <c r="C129" s="180" t="s">
        <v>84</v>
      </c>
      <c r="D129" s="180" t="s">
        <v>146</v>
      </c>
      <c r="E129" s="181" t="s">
        <v>170</v>
      </c>
      <c r="F129" s="182" t="s">
        <v>171</v>
      </c>
      <c r="G129" s="183" t="s">
        <v>162</v>
      </c>
      <c r="H129" s="184">
        <v>9</v>
      </c>
      <c r="I129" s="185"/>
      <c r="J129" s="186">
        <f>ROUND(I129*H129,2)</f>
        <v>0</v>
      </c>
      <c r="K129" s="182" t="s">
        <v>150</v>
      </c>
      <c r="L129" s="39"/>
      <c r="M129" s="187" t="s">
        <v>1</v>
      </c>
      <c r="N129" s="188" t="s">
        <v>43</v>
      </c>
      <c r="O129" s="77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151</v>
      </c>
      <c r="AT129" s="191" t="s">
        <v>146</v>
      </c>
      <c r="AU129" s="191" t="s">
        <v>86</v>
      </c>
      <c r="AY129" s="19" t="s">
        <v>144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84</v>
      </c>
      <c r="BK129" s="192">
        <f>ROUND(I129*H129,2)</f>
        <v>0</v>
      </c>
      <c r="BL129" s="19" t="s">
        <v>151</v>
      </c>
      <c r="BM129" s="191" t="s">
        <v>172</v>
      </c>
    </row>
    <row r="130" s="2" customFormat="1">
      <c r="A130" s="38"/>
      <c r="B130" s="39"/>
      <c r="C130" s="38"/>
      <c r="D130" s="193" t="s">
        <v>153</v>
      </c>
      <c r="E130" s="38"/>
      <c r="F130" s="194" t="s">
        <v>173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153</v>
      </c>
      <c r="AU130" s="19" t="s">
        <v>86</v>
      </c>
    </row>
    <row r="131" s="2" customFormat="1">
      <c r="A131" s="38"/>
      <c r="B131" s="39"/>
      <c r="C131" s="38"/>
      <c r="D131" s="198" t="s">
        <v>155</v>
      </c>
      <c r="E131" s="38"/>
      <c r="F131" s="199" t="s">
        <v>174</v>
      </c>
      <c r="G131" s="38"/>
      <c r="H131" s="38"/>
      <c r="I131" s="195"/>
      <c r="J131" s="38"/>
      <c r="K131" s="38"/>
      <c r="L131" s="39"/>
      <c r="M131" s="196"/>
      <c r="N131" s="197"/>
      <c r="O131" s="77"/>
      <c r="P131" s="77"/>
      <c r="Q131" s="77"/>
      <c r="R131" s="77"/>
      <c r="S131" s="77"/>
      <c r="T131" s="7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155</v>
      </c>
      <c r="AU131" s="19" t="s">
        <v>86</v>
      </c>
    </row>
    <row r="132" s="13" customFormat="1">
      <c r="A132" s="13"/>
      <c r="B132" s="200"/>
      <c r="C132" s="13"/>
      <c r="D132" s="193" t="s">
        <v>157</v>
      </c>
      <c r="E132" s="201" t="s">
        <v>1</v>
      </c>
      <c r="F132" s="202" t="s">
        <v>158</v>
      </c>
      <c r="G132" s="13"/>
      <c r="H132" s="201" t="s">
        <v>1</v>
      </c>
      <c r="I132" s="203"/>
      <c r="J132" s="13"/>
      <c r="K132" s="13"/>
      <c r="L132" s="200"/>
      <c r="M132" s="204"/>
      <c r="N132" s="205"/>
      <c r="O132" s="205"/>
      <c r="P132" s="205"/>
      <c r="Q132" s="205"/>
      <c r="R132" s="205"/>
      <c r="S132" s="205"/>
      <c r="T132" s="20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01" t="s">
        <v>157</v>
      </c>
      <c r="AU132" s="201" t="s">
        <v>86</v>
      </c>
      <c r="AV132" s="13" t="s">
        <v>84</v>
      </c>
      <c r="AW132" s="13" t="s">
        <v>33</v>
      </c>
      <c r="AX132" s="13" t="s">
        <v>34</v>
      </c>
      <c r="AY132" s="201" t="s">
        <v>144</v>
      </c>
    </row>
    <row r="133" s="14" customFormat="1">
      <c r="A133" s="14"/>
      <c r="B133" s="207"/>
      <c r="C133" s="14"/>
      <c r="D133" s="193" t="s">
        <v>157</v>
      </c>
      <c r="E133" s="208" t="s">
        <v>1</v>
      </c>
      <c r="F133" s="209" t="s">
        <v>784</v>
      </c>
      <c r="G133" s="14"/>
      <c r="H133" s="210">
        <v>9</v>
      </c>
      <c r="I133" s="211"/>
      <c r="J133" s="14"/>
      <c r="K133" s="14"/>
      <c r="L133" s="207"/>
      <c r="M133" s="212"/>
      <c r="N133" s="213"/>
      <c r="O133" s="213"/>
      <c r="P133" s="213"/>
      <c r="Q133" s="213"/>
      <c r="R133" s="213"/>
      <c r="S133" s="213"/>
      <c r="T133" s="2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08" t="s">
        <v>157</v>
      </c>
      <c r="AU133" s="208" t="s">
        <v>86</v>
      </c>
      <c r="AV133" s="14" t="s">
        <v>86</v>
      </c>
      <c r="AW133" s="14" t="s">
        <v>33</v>
      </c>
      <c r="AX133" s="14" t="s">
        <v>84</v>
      </c>
      <c r="AY133" s="208" t="s">
        <v>144</v>
      </c>
    </row>
    <row r="134" s="2" customFormat="1" ht="37.8" customHeight="1">
      <c r="A134" s="38"/>
      <c r="B134" s="179"/>
      <c r="C134" s="180" t="s">
        <v>86</v>
      </c>
      <c r="D134" s="180" t="s">
        <v>146</v>
      </c>
      <c r="E134" s="181" t="s">
        <v>194</v>
      </c>
      <c r="F134" s="182" t="s">
        <v>195</v>
      </c>
      <c r="G134" s="183" t="s">
        <v>178</v>
      </c>
      <c r="H134" s="184">
        <v>255</v>
      </c>
      <c r="I134" s="185"/>
      <c r="J134" s="186">
        <f>ROUND(I134*H134,2)</f>
        <v>0</v>
      </c>
      <c r="K134" s="182" t="s">
        <v>150</v>
      </c>
      <c r="L134" s="39"/>
      <c r="M134" s="187" t="s">
        <v>1</v>
      </c>
      <c r="N134" s="188" t="s">
        <v>43</v>
      </c>
      <c r="O134" s="77"/>
      <c r="P134" s="189">
        <f>O134*H134</f>
        <v>0</v>
      </c>
      <c r="Q134" s="189">
        <v>0</v>
      </c>
      <c r="R134" s="189">
        <f>Q134*H134</f>
        <v>0</v>
      </c>
      <c r="S134" s="189">
        <v>0</v>
      </c>
      <c r="T134" s="19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1" t="s">
        <v>151</v>
      </c>
      <c r="AT134" s="191" t="s">
        <v>146</v>
      </c>
      <c r="AU134" s="191" t="s">
        <v>86</v>
      </c>
      <c r="AY134" s="19" t="s">
        <v>144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84</v>
      </c>
      <c r="BK134" s="192">
        <f>ROUND(I134*H134,2)</f>
        <v>0</v>
      </c>
      <c r="BL134" s="19" t="s">
        <v>151</v>
      </c>
      <c r="BM134" s="191" t="s">
        <v>196</v>
      </c>
    </row>
    <row r="135" s="2" customFormat="1">
      <c r="A135" s="38"/>
      <c r="B135" s="39"/>
      <c r="C135" s="38"/>
      <c r="D135" s="193" t="s">
        <v>153</v>
      </c>
      <c r="E135" s="38"/>
      <c r="F135" s="194" t="s">
        <v>197</v>
      </c>
      <c r="G135" s="38"/>
      <c r="H135" s="38"/>
      <c r="I135" s="195"/>
      <c r="J135" s="38"/>
      <c r="K135" s="38"/>
      <c r="L135" s="39"/>
      <c r="M135" s="196"/>
      <c r="N135" s="197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153</v>
      </c>
      <c r="AU135" s="19" t="s">
        <v>86</v>
      </c>
    </row>
    <row r="136" s="2" customFormat="1">
      <c r="A136" s="38"/>
      <c r="B136" s="39"/>
      <c r="C136" s="38"/>
      <c r="D136" s="198" t="s">
        <v>155</v>
      </c>
      <c r="E136" s="38"/>
      <c r="F136" s="199" t="s">
        <v>198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155</v>
      </c>
      <c r="AU136" s="19" t="s">
        <v>86</v>
      </c>
    </row>
    <row r="137" s="13" customFormat="1">
      <c r="A137" s="13"/>
      <c r="B137" s="200"/>
      <c r="C137" s="13"/>
      <c r="D137" s="193" t="s">
        <v>157</v>
      </c>
      <c r="E137" s="201" t="s">
        <v>1</v>
      </c>
      <c r="F137" s="202" t="s">
        <v>202</v>
      </c>
      <c r="G137" s="13"/>
      <c r="H137" s="201" t="s">
        <v>1</v>
      </c>
      <c r="I137" s="203"/>
      <c r="J137" s="13"/>
      <c r="K137" s="13"/>
      <c r="L137" s="200"/>
      <c r="M137" s="204"/>
      <c r="N137" s="205"/>
      <c r="O137" s="205"/>
      <c r="P137" s="205"/>
      <c r="Q137" s="205"/>
      <c r="R137" s="205"/>
      <c r="S137" s="205"/>
      <c r="T137" s="20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01" t="s">
        <v>157</v>
      </c>
      <c r="AU137" s="201" t="s">
        <v>86</v>
      </c>
      <c r="AV137" s="13" t="s">
        <v>84</v>
      </c>
      <c r="AW137" s="13" t="s">
        <v>33</v>
      </c>
      <c r="AX137" s="13" t="s">
        <v>34</v>
      </c>
      <c r="AY137" s="201" t="s">
        <v>144</v>
      </c>
    </row>
    <row r="138" s="14" customFormat="1">
      <c r="A138" s="14"/>
      <c r="B138" s="207"/>
      <c r="C138" s="14"/>
      <c r="D138" s="193" t="s">
        <v>157</v>
      </c>
      <c r="E138" s="208" t="s">
        <v>1</v>
      </c>
      <c r="F138" s="209" t="s">
        <v>785</v>
      </c>
      <c r="G138" s="14"/>
      <c r="H138" s="210">
        <v>254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157</v>
      </c>
      <c r="AU138" s="208" t="s">
        <v>86</v>
      </c>
      <c r="AV138" s="14" t="s">
        <v>86</v>
      </c>
      <c r="AW138" s="14" t="s">
        <v>33</v>
      </c>
      <c r="AX138" s="14" t="s">
        <v>34</v>
      </c>
      <c r="AY138" s="208" t="s">
        <v>144</v>
      </c>
    </row>
    <row r="139" s="14" customFormat="1">
      <c r="A139" s="14"/>
      <c r="B139" s="207"/>
      <c r="C139" s="14"/>
      <c r="D139" s="193" t="s">
        <v>157</v>
      </c>
      <c r="E139" s="208" t="s">
        <v>1</v>
      </c>
      <c r="F139" s="209" t="s">
        <v>786</v>
      </c>
      <c r="G139" s="14"/>
      <c r="H139" s="210">
        <v>1</v>
      </c>
      <c r="I139" s="211"/>
      <c r="J139" s="14"/>
      <c r="K139" s="14"/>
      <c r="L139" s="207"/>
      <c r="M139" s="212"/>
      <c r="N139" s="213"/>
      <c r="O139" s="213"/>
      <c r="P139" s="213"/>
      <c r="Q139" s="213"/>
      <c r="R139" s="213"/>
      <c r="S139" s="213"/>
      <c r="T139" s="2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208" t="s">
        <v>157</v>
      </c>
      <c r="AU139" s="208" t="s">
        <v>86</v>
      </c>
      <c r="AV139" s="14" t="s">
        <v>86</v>
      </c>
      <c r="AW139" s="14" t="s">
        <v>33</v>
      </c>
      <c r="AX139" s="14" t="s">
        <v>34</v>
      </c>
      <c r="AY139" s="208" t="s">
        <v>144</v>
      </c>
    </row>
    <row r="140" s="15" customFormat="1">
      <c r="A140" s="15"/>
      <c r="B140" s="216"/>
      <c r="C140" s="15"/>
      <c r="D140" s="193" t="s">
        <v>157</v>
      </c>
      <c r="E140" s="217" t="s">
        <v>1</v>
      </c>
      <c r="F140" s="218" t="s">
        <v>184</v>
      </c>
      <c r="G140" s="15"/>
      <c r="H140" s="219">
        <v>255</v>
      </c>
      <c r="I140" s="220"/>
      <c r="J140" s="15"/>
      <c r="K140" s="15"/>
      <c r="L140" s="216"/>
      <c r="M140" s="221"/>
      <c r="N140" s="222"/>
      <c r="O140" s="222"/>
      <c r="P140" s="222"/>
      <c r="Q140" s="222"/>
      <c r="R140" s="222"/>
      <c r="S140" s="222"/>
      <c r="T140" s="223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17" t="s">
        <v>157</v>
      </c>
      <c r="AU140" s="217" t="s">
        <v>86</v>
      </c>
      <c r="AV140" s="15" t="s">
        <v>151</v>
      </c>
      <c r="AW140" s="15" t="s">
        <v>33</v>
      </c>
      <c r="AX140" s="15" t="s">
        <v>84</v>
      </c>
      <c r="AY140" s="217" t="s">
        <v>144</v>
      </c>
    </row>
    <row r="141" s="2" customFormat="1" ht="37.8" customHeight="1">
      <c r="A141" s="38"/>
      <c r="B141" s="179"/>
      <c r="C141" s="180" t="s">
        <v>169</v>
      </c>
      <c r="D141" s="180" t="s">
        <v>146</v>
      </c>
      <c r="E141" s="181" t="s">
        <v>204</v>
      </c>
      <c r="F141" s="182" t="s">
        <v>205</v>
      </c>
      <c r="G141" s="183" t="s">
        <v>178</v>
      </c>
      <c r="H141" s="184">
        <v>3.6000000000000001</v>
      </c>
      <c r="I141" s="185"/>
      <c r="J141" s="186">
        <f>ROUND(I141*H141,2)</f>
        <v>0</v>
      </c>
      <c r="K141" s="182" t="s">
        <v>150</v>
      </c>
      <c r="L141" s="39"/>
      <c r="M141" s="187" t="s">
        <v>1</v>
      </c>
      <c r="N141" s="188" t="s">
        <v>43</v>
      </c>
      <c r="O141" s="77"/>
      <c r="P141" s="189">
        <f>O141*H141</f>
        <v>0</v>
      </c>
      <c r="Q141" s="189">
        <v>0</v>
      </c>
      <c r="R141" s="189">
        <f>Q141*H141</f>
        <v>0</v>
      </c>
      <c r="S141" s="189">
        <v>0</v>
      </c>
      <c r="T141" s="190">
        <f>S141*H141</f>
        <v>0</v>
      </c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R141" s="191" t="s">
        <v>151</v>
      </c>
      <c r="AT141" s="191" t="s">
        <v>146</v>
      </c>
      <c r="AU141" s="191" t="s">
        <v>86</v>
      </c>
      <c r="AY141" s="19" t="s">
        <v>144</v>
      </c>
      <c r="BE141" s="192">
        <f>IF(N141="základní",J141,0)</f>
        <v>0</v>
      </c>
      <c r="BF141" s="192">
        <f>IF(N141="snížená",J141,0)</f>
        <v>0</v>
      </c>
      <c r="BG141" s="192">
        <f>IF(N141="zákl. přenesená",J141,0)</f>
        <v>0</v>
      </c>
      <c r="BH141" s="192">
        <f>IF(N141="sníž. přenesená",J141,0)</f>
        <v>0</v>
      </c>
      <c r="BI141" s="192">
        <f>IF(N141="nulová",J141,0)</f>
        <v>0</v>
      </c>
      <c r="BJ141" s="19" t="s">
        <v>84</v>
      </c>
      <c r="BK141" s="192">
        <f>ROUND(I141*H141,2)</f>
        <v>0</v>
      </c>
      <c r="BL141" s="19" t="s">
        <v>151</v>
      </c>
      <c r="BM141" s="191" t="s">
        <v>206</v>
      </c>
    </row>
    <row r="142" s="2" customFormat="1">
      <c r="A142" s="38"/>
      <c r="B142" s="39"/>
      <c r="C142" s="38"/>
      <c r="D142" s="193" t="s">
        <v>153</v>
      </c>
      <c r="E142" s="38"/>
      <c r="F142" s="194" t="s">
        <v>207</v>
      </c>
      <c r="G142" s="38"/>
      <c r="H142" s="38"/>
      <c r="I142" s="195"/>
      <c r="J142" s="38"/>
      <c r="K142" s="38"/>
      <c r="L142" s="39"/>
      <c r="M142" s="196"/>
      <c r="N142" s="197"/>
      <c r="O142" s="77"/>
      <c r="P142" s="77"/>
      <c r="Q142" s="77"/>
      <c r="R142" s="77"/>
      <c r="S142" s="77"/>
      <c r="T142" s="7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T142" s="19" t="s">
        <v>153</v>
      </c>
      <c r="AU142" s="19" t="s">
        <v>86</v>
      </c>
    </row>
    <row r="143" s="2" customFormat="1">
      <c r="A143" s="38"/>
      <c r="B143" s="39"/>
      <c r="C143" s="38"/>
      <c r="D143" s="198" t="s">
        <v>155</v>
      </c>
      <c r="E143" s="38"/>
      <c r="F143" s="199" t="s">
        <v>208</v>
      </c>
      <c r="G143" s="38"/>
      <c r="H143" s="38"/>
      <c r="I143" s="195"/>
      <c r="J143" s="38"/>
      <c r="K143" s="38"/>
      <c r="L143" s="39"/>
      <c r="M143" s="196"/>
      <c r="N143" s="197"/>
      <c r="O143" s="77"/>
      <c r="P143" s="77"/>
      <c r="Q143" s="77"/>
      <c r="R143" s="77"/>
      <c r="S143" s="77"/>
      <c r="T143" s="7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T143" s="19" t="s">
        <v>155</v>
      </c>
      <c r="AU143" s="19" t="s">
        <v>86</v>
      </c>
    </row>
    <row r="144" s="14" customFormat="1">
      <c r="A144" s="14"/>
      <c r="B144" s="207"/>
      <c r="C144" s="14"/>
      <c r="D144" s="193" t="s">
        <v>157</v>
      </c>
      <c r="E144" s="208" t="s">
        <v>1</v>
      </c>
      <c r="F144" s="209" t="s">
        <v>787</v>
      </c>
      <c r="G144" s="14"/>
      <c r="H144" s="210">
        <v>3.6000000000000001</v>
      </c>
      <c r="I144" s="211"/>
      <c r="J144" s="14"/>
      <c r="K144" s="14"/>
      <c r="L144" s="207"/>
      <c r="M144" s="212"/>
      <c r="N144" s="213"/>
      <c r="O144" s="213"/>
      <c r="P144" s="213"/>
      <c r="Q144" s="213"/>
      <c r="R144" s="213"/>
      <c r="S144" s="213"/>
      <c r="T144" s="2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08" t="s">
        <v>157</v>
      </c>
      <c r="AU144" s="208" t="s">
        <v>86</v>
      </c>
      <c r="AV144" s="14" t="s">
        <v>86</v>
      </c>
      <c r="AW144" s="14" t="s">
        <v>33</v>
      </c>
      <c r="AX144" s="14" t="s">
        <v>84</v>
      </c>
      <c r="AY144" s="208" t="s">
        <v>144</v>
      </c>
    </row>
    <row r="145" s="2" customFormat="1" ht="24.15" customHeight="1">
      <c r="A145" s="38"/>
      <c r="B145" s="179"/>
      <c r="C145" s="180" t="s">
        <v>151</v>
      </c>
      <c r="D145" s="180" t="s">
        <v>146</v>
      </c>
      <c r="E145" s="181" t="s">
        <v>233</v>
      </c>
      <c r="F145" s="182" t="s">
        <v>234</v>
      </c>
      <c r="G145" s="183" t="s">
        <v>178</v>
      </c>
      <c r="H145" s="184">
        <v>258.60000000000002</v>
      </c>
      <c r="I145" s="185"/>
      <c r="J145" s="186">
        <f>ROUND(I145*H145,2)</f>
        <v>0</v>
      </c>
      <c r="K145" s="182" t="s">
        <v>150</v>
      </c>
      <c r="L145" s="39"/>
      <c r="M145" s="187" t="s">
        <v>1</v>
      </c>
      <c r="N145" s="188" t="s">
        <v>43</v>
      </c>
      <c r="O145" s="77"/>
      <c r="P145" s="189">
        <f>O145*H145</f>
        <v>0</v>
      </c>
      <c r="Q145" s="189">
        <v>0</v>
      </c>
      <c r="R145" s="189">
        <f>Q145*H145</f>
        <v>0</v>
      </c>
      <c r="S145" s="189">
        <v>0</v>
      </c>
      <c r="T145" s="190">
        <f>S145*H145</f>
        <v>0</v>
      </c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R145" s="191" t="s">
        <v>151</v>
      </c>
      <c r="AT145" s="191" t="s">
        <v>146</v>
      </c>
      <c r="AU145" s="191" t="s">
        <v>86</v>
      </c>
      <c r="AY145" s="19" t="s">
        <v>144</v>
      </c>
      <c r="BE145" s="192">
        <f>IF(N145="základní",J145,0)</f>
        <v>0</v>
      </c>
      <c r="BF145" s="192">
        <f>IF(N145="snížená",J145,0)</f>
        <v>0</v>
      </c>
      <c r="BG145" s="192">
        <f>IF(N145="zákl. přenesená",J145,0)</f>
        <v>0</v>
      </c>
      <c r="BH145" s="192">
        <f>IF(N145="sníž. přenesená",J145,0)</f>
        <v>0</v>
      </c>
      <c r="BI145" s="192">
        <f>IF(N145="nulová",J145,0)</f>
        <v>0</v>
      </c>
      <c r="BJ145" s="19" t="s">
        <v>84</v>
      </c>
      <c r="BK145" s="192">
        <f>ROUND(I145*H145,2)</f>
        <v>0</v>
      </c>
      <c r="BL145" s="19" t="s">
        <v>151</v>
      </c>
      <c r="BM145" s="191" t="s">
        <v>788</v>
      </c>
    </row>
    <row r="146" s="2" customFormat="1">
      <c r="A146" s="38"/>
      <c r="B146" s="39"/>
      <c r="C146" s="38"/>
      <c r="D146" s="193" t="s">
        <v>153</v>
      </c>
      <c r="E146" s="38"/>
      <c r="F146" s="194" t="s">
        <v>236</v>
      </c>
      <c r="G146" s="38"/>
      <c r="H146" s="38"/>
      <c r="I146" s="195"/>
      <c r="J146" s="38"/>
      <c r="K146" s="38"/>
      <c r="L146" s="39"/>
      <c r="M146" s="196"/>
      <c r="N146" s="197"/>
      <c r="O146" s="77"/>
      <c r="P146" s="77"/>
      <c r="Q146" s="77"/>
      <c r="R146" s="77"/>
      <c r="S146" s="77"/>
      <c r="T146" s="7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T146" s="19" t="s">
        <v>153</v>
      </c>
      <c r="AU146" s="19" t="s">
        <v>86</v>
      </c>
    </row>
    <row r="147" s="2" customFormat="1">
      <c r="A147" s="38"/>
      <c r="B147" s="39"/>
      <c r="C147" s="38"/>
      <c r="D147" s="198" t="s">
        <v>155</v>
      </c>
      <c r="E147" s="38"/>
      <c r="F147" s="199" t="s">
        <v>237</v>
      </c>
      <c r="G147" s="38"/>
      <c r="H147" s="38"/>
      <c r="I147" s="195"/>
      <c r="J147" s="38"/>
      <c r="K147" s="38"/>
      <c r="L147" s="39"/>
      <c r="M147" s="196"/>
      <c r="N147" s="197"/>
      <c r="O147" s="77"/>
      <c r="P147" s="77"/>
      <c r="Q147" s="77"/>
      <c r="R147" s="77"/>
      <c r="S147" s="77"/>
      <c r="T147" s="7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T147" s="19" t="s">
        <v>155</v>
      </c>
      <c r="AU147" s="19" t="s">
        <v>86</v>
      </c>
    </row>
    <row r="148" s="13" customFormat="1">
      <c r="A148" s="13"/>
      <c r="B148" s="200"/>
      <c r="C148" s="13"/>
      <c r="D148" s="193" t="s">
        <v>157</v>
      </c>
      <c r="E148" s="201" t="s">
        <v>1</v>
      </c>
      <c r="F148" s="202" t="s">
        <v>202</v>
      </c>
      <c r="G148" s="13"/>
      <c r="H148" s="201" t="s">
        <v>1</v>
      </c>
      <c r="I148" s="203"/>
      <c r="J148" s="13"/>
      <c r="K148" s="13"/>
      <c r="L148" s="200"/>
      <c r="M148" s="204"/>
      <c r="N148" s="205"/>
      <c r="O148" s="205"/>
      <c r="P148" s="205"/>
      <c r="Q148" s="205"/>
      <c r="R148" s="205"/>
      <c r="S148" s="205"/>
      <c r="T148" s="206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01" t="s">
        <v>157</v>
      </c>
      <c r="AU148" s="201" t="s">
        <v>86</v>
      </c>
      <c r="AV148" s="13" t="s">
        <v>84</v>
      </c>
      <c r="AW148" s="13" t="s">
        <v>33</v>
      </c>
      <c r="AX148" s="13" t="s">
        <v>34</v>
      </c>
      <c r="AY148" s="201" t="s">
        <v>144</v>
      </c>
    </row>
    <row r="149" s="14" customFormat="1">
      <c r="A149" s="14"/>
      <c r="B149" s="207"/>
      <c r="C149" s="14"/>
      <c r="D149" s="193" t="s">
        <v>157</v>
      </c>
      <c r="E149" s="208" t="s">
        <v>1</v>
      </c>
      <c r="F149" s="209" t="s">
        <v>785</v>
      </c>
      <c r="G149" s="14"/>
      <c r="H149" s="210">
        <v>254</v>
      </c>
      <c r="I149" s="211"/>
      <c r="J149" s="14"/>
      <c r="K149" s="14"/>
      <c r="L149" s="207"/>
      <c r="M149" s="212"/>
      <c r="N149" s="213"/>
      <c r="O149" s="213"/>
      <c r="P149" s="213"/>
      <c r="Q149" s="213"/>
      <c r="R149" s="213"/>
      <c r="S149" s="213"/>
      <c r="T149" s="2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208" t="s">
        <v>157</v>
      </c>
      <c r="AU149" s="208" t="s">
        <v>86</v>
      </c>
      <c r="AV149" s="14" t="s">
        <v>86</v>
      </c>
      <c r="AW149" s="14" t="s">
        <v>33</v>
      </c>
      <c r="AX149" s="14" t="s">
        <v>34</v>
      </c>
      <c r="AY149" s="208" t="s">
        <v>144</v>
      </c>
    </row>
    <row r="150" s="14" customFormat="1">
      <c r="A150" s="14"/>
      <c r="B150" s="207"/>
      <c r="C150" s="14"/>
      <c r="D150" s="193" t="s">
        <v>157</v>
      </c>
      <c r="E150" s="208" t="s">
        <v>1</v>
      </c>
      <c r="F150" s="209" t="s">
        <v>786</v>
      </c>
      <c r="G150" s="14"/>
      <c r="H150" s="210">
        <v>1</v>
      </c>
      <c r="I150" s="211"/>
      <c r="J150" s="14"/>
      <c r="K150" s="14"/>
      <c r="L150" s="207"/>
      <c r="M150" s="212"/>
      <c r="N150" s="213"/>
      <c r="O150" s="213"/>
      <c r="P150" s="213"/>
      <c r="Q150" s="213"/>
      <c r="R150" s="213"/>
      <c r="S150" s="213"/>
      <c r="T150" s="2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08" t="s">
        <v>157</v>
      </c>
      <c r="AU150" s="208" t="s">
        <v>86</v>
      </c>
      <c r="AV150" s="14" t="s">
        <v>86</v>
      </c>
      <c r="AW150" s="14" t="s">
        <v>33</v>
      </c>
      <c r="AX150" s="14" t="s">
        <v>34</v>
      </c>
      <c r="AY150" s="208" t="s">
        <v>144</v>
      </c>
    </row>
    <row r="151" s="14" customFormat="1">
      <c r="A151" s="14"/>
      <c r="B151" s="207"/>
      <c r="C151" s="14"/>
      <c r="D151" s="193" t="s">
        <v>157</v>
      </c>
      <c r="E151" s="208" t="s">
        <v>1</v>
      </c>
      <c r="F151" s="209" t="s">
        <v>789</v>
      </c>
      <c r="G151" s="14"/>
      <c r="H151" s="210">
        <v>3.6000000000000001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157</v>
      </c>
      <c r="AU151" s="208" t="s">
        <v>86</v>
      </c>
      <c r="AV151" s="14" t="s">
        <v>86</v>
      </c>
      <c r="AW151" s="14" t="s">
        <v>33</v>
      </c>
      <c r="AX151" s="14" t="s">
        <v>34</v>
      </c>
      <c r="AY151" s="208" t="s">
        <v>144</v>
      </c>
    </row>
    <row r="152" s="15" customFormat="1">
      <c r="A152" s="15"/>
      <c r="B152" s="216"/>
      <c r="C152" s="15"/>
      <c r="D152" s="193" t="s">
        <v>157</v>
      </c>
      <c r="E152" s="217" t="s">
        <v>1</v>
      </c>
      <c r="F152" s="218" t="s">
        <v>184</v>
      </c>
      <c r="G152" s="15"/>
      <c r="H152" s="219">
        <v>258.60000000000002</v>
      </c>
      <c r="I152" s="220"/>
      <c r="J152" s="15"/>
      <c r="K152" s="15"/>
      <c r="L152" s="216"/>
      <c r="M152" s="221"/>
      <c r="N152" s="222"/>
      <c r="O152" s="222"/>
      <c r="P152" s="222"/>
      <c r="Q152" s="222"/>
      <c r="R152" s="222"/>
      <c r="S152" s="222"/>
      <c r="T152" s="223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17" t="s">
        <v>157</v>
      </c>
      <c r="AU152" s="217" t="s">
        <v>86</v>
      </c>
      <c r="AV152" s="15" t="s">
        <v>151</v>
      </c>
      <c r="AW152" s="15" t="s">
        <v>33</v>
      </c>
      <c r="AX152" s="15" t="s">
        <v>84</v>
      </c>
      <c r="AY152" s="217" t="s">
        <v>144</v>
      </c>
    </row>
    <row r="153" s="2" customFormat="1" ht="24.15" customHeight="1">
      <c r="A153" s="38"/>
      <c r="B153" s="179"/>
      <c r="C153" s="180" t="s">
        <v>185</v>
      </c>
      <c r="D153" s="180" t="s">
        <v>146</v>
      </c>
      <c r="E153" s="181" t="s">
        <v>240</v>
      </c>
      <c r="F153" s="182" t="s">
        <v>241</v>
      </c>
      <c r="G153" s="183" t="s">
        <v>178</v>
      </c>
      <c r="H153" s="184">
        <v>5.4000000000000004</v>
      </c>
      <c r="I153" s="185"/>
      <c r="J153" s="186">
        <f>ROUND(I153*H153,2)</f>
        <v>0</v>
      </c>
      <c r="K153" s="182" t="s">
        <v>150</v>
      </c>
      <c r="L153" s="39"/>
      <c r="M153" s="187" t="s">
        <v>1</v>
      </c>
      <c r="N153" s="188" t="s">
        <v>43</v>
      </c>
      <c r="O153" s="77"/>
      <c r="P153" s="189">
        <f>O153*H153</f>
        <v>0</v>
      </c>
      <c r="Q153" s="189">
        <v>0</v>
      </c>
      <c r="R153" s="189">
        <f>Q153*H153</f>
        <v>0</v>
      </c>
      <c r="S153" s="189">
        <v>0</v>
      </c>
      <c r="T153" s="190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91" t="s">
        <v>151</v>
      </c>
      <c r="AT153" s="191" t="s">
        <v>146</v>
      </c>
      <c r="AU153" s="191" t="s">
        <v>86</v>
      </c>
      <c r="AY153" s="19" t="s">
        <v>144</v>
      </c>
      <c r="BE153" s="192">
        <f>IF(N153="základní",J153,0)</f>
        <v>0</v>
      </c>
      <c r="BF153" s="192">
        <f>IF(N153="snížená",J153,0)</f>
        <v>0</v>
      </c>
      <c r="BG153" s="192">
        <f>IF(N153="zákl. přenesená",J153,0)</f>
        <v>0</v>
      </c>
      <c r="BH153" s="192">
        <f>IF(N153="sníž. přenesená",J153,0)</f>
        <v>0</v>
      </c>
      <c r="BI153" s="192">
        <f>IF(N153="nulová",J153,0)</f>
        <v>0</v>
      </c>
      <c r="BJ153" s="19" t="s">
        <v>84</v>
      </c>
      <c r="BK153" s="192">
        <f>ROUND(I153*H153,2)</f>
        <v>0</v>
      </c>
      <c r="BL153" s="19" t="s">
        <v>151</v>
      </c>
      <c r="BM153" s="191" t="s">
        <v>242</v>
      </c>
    </row>
    <row r="154" s="2" customFormat="1">
      <c r="A154" s="38"/>
      <c r="B154" s="39"/>
      <c r="C154" s="38"/>
      <c r="D154" s="193" t="s">
        <v>153</v>
      </c>
      <c r="E154" s="38"/>
      <c r="F154" s="194" t="s">
        <v>243</v>
      </c>
      <c r="G154" s="38"/>
      <c r="H154" s="38"/>
      <c r="I154" s="195"/>
      <c r="J154" s="38"/>
      <c r="K154" s="38"/>
      <c r="L154" s="39"/>
      <c r="M154" s="196"/>
      <c r="N154" s="197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153</v>
      </c>
      <c r="AU154" s="19" t="s">
        <v>86</v>
      </c>
    </row>
    <row r="155" s="2" customFormat="1">
      <c r="A155" s="38"/>
      <c r="B155" s="39"/>
      <c r="C155" s="38"/>
      <c r="D155" s="198" t="s">
        <v>155</v>
      </c>
      <c r="E155" s="38"/>
      <c r="F155" s="199" t="s">
        <v>244</v>
      </c>
      <c r="G155" s="38"/>
      <c r="H155" s="38"/>
      <c r="I155" s="195"/>
      <c r="J155" s="38"/>
      <c r="K155" s="38"/>
      <c r="L155" s="39"/>
      <c r="M155" s="196"/>
      <c r="N155" s="197"/>
      <c r="O155" s="77"/>
      <c r="P155" s="77"/>
      <c r="Q155" s="77"/>
      <c r="R155" s="77"/>
      <c r="S155" s="77"/>
      <c r="T155" s="7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T155" s="19" t="s">
        <v>155</v>
      </c>
      <c r="AU155" s="19" t="s">
        <v>86</v>
      </c>
    </row>
    <row r="156" s="13" customFormat="1">
      <c r="A156" s="13"/>
      <c r="B156" s="200"/>
      <c r="C156" s="13"/>
      <c r="D156" s="193" t="s">
        <v>157</v>
      </c>
      <c r="E156" s="201" t="s">
        <v>1</v>
      </c>
      <c r="F156" s="202" t="s">
        <v>158</v>
      </c>
      <c r="G156" s="13"/>
      <c r="H156" s="201" t="s">
        <v>1</v>
      </c>
      <c r="I156" s="203"/>
      <c r="J156" s="13"/>
      <c r="K156" s="13"/>
      <c r="L156" s="200"/>
      <c r="M156" s="204"/>
      <c r="N156" s="205"/>
      <c r="O156" s="205"/>
      <c r="P156" s="205"/>
      <c r="Q156" s="205"/>
      <c r="R156" s="205"/>
      <c r="S156" s="205"/>
      <c r="T156" s="206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01" t="s">
        <v>157</v>
      </c>
      <c r="AU156" s="201" t="s">
        <v>86</v>
      </c>
      <c r="AV156" s="13" t="s">
        <v>84</v>
      </c>
      <c r="AW156" s="13" t="s">
        <v>33</v>
      </c>
      <c r="AX156" s="13" t="s">
        <v>34</v>
      </c>
      <c r="AY156" s="201" t="s">
        <v>144</v>
      </c>
    </row>
    <row r="157" s="14" customFormat="1">
      <c r="A157" s="14"/>
      <c r="B157" s="207"/>
      <c r="C157" s="14"/>
      <c r="D157" s="193" t="s">
        <v>157</v>
      </c>
      <c r="E157" s="208" t="s">
        <v>1</v>
      </c>
      <c r="F157" s="209" t="s">
        <v>790</v>
      </c>
      <c r="G157" s="14"/>
      <c r="H157" s="210">
        <v>1.8</v>
      </c>
      <c r="I157" s="211"/>
      <c r="J157" s="14"/>
      <c r="K157" s="14"/>
      <c r="L157" s="207"/>
      <c r="M157" s="212"/>
      <c r="N157" s="213"/>
      <c r="O157" s="213"/>
      <c r="P157" s="213"/>
      <c r="Q157" s="213"/>
      <c r="R157" s="213"/>
      <c r="S157" s="213"/>
      <c r="T157" s="2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08" t="s">
        <v>157</v>
      </c>
      <c r="AU157" s="208" t="s">
        <v>86</v>
      </c>
      <c r="AV157" s="14" t="s">
        <v>86</v>
      </c>
      <c r="AW157" s="14" t="s">
        <v>33</v>
      </c>
      <c r="AX157" s="14" t="s">
        <v>34</v>
      </c>
      <c r="AY157" s="208" t="s">
        <v>144</v>
      </c>
    </row>
    <row r="158" s="16" customFormat="1">
      <c r="A158" s="16"/>
      <c r="B158" s="224"/>
      <c r="C158" s="16"/>
      <c r="D158" s="193" t="s">
        <v>157</v>
      </c>
      <c r="E158" s="225" t="s">
        <v>1</v>
      </c>
      <c r="F158" s="226" t="s">
        <v>248</v>
      </c>
      <c r="G158" s="16"/>
      <c r="H158" s="227">
        <v>1.8</v>
      </c>
      <c r="I158" s="228"/>
      <c r="J158" s="16"/>
      <c r="K158" s="16"/>
      <c r="L158" s="224"/>
      <c r="M158" s="229"/>
      <c r="N158" s="230"/>
      <c r="O158" s="230"/>
      <c r="P158" s="230"/>
      <c r="Q158" s="230"/>
      <c r="R158" s="230"/>
      <c r="S158" s="230"/>
      <c r="T158" s="231"/>
      <c r="U158" s="16"/>
      <c r="V158" s="16"/>
      <c r="W158" s="16"/>
      <c r="X158" s="16"/>
      <c r="Y158" s="16"/>
      <c r="Z158" s="16"/>
      <c r="AA158" s="16"/>
      <c r="AB158" s="16"/>
      <c r="AC158" s="16"/>
      <c r="AD158" s="16"/>
      <c r="AE158" s="16"/>
      <c r="AT158" s="225" t="s">
        <v>157</v>
      </c>
      <c r="AU158" s="225" t="s">
        <v>86</v>
      </c>
      <c r="AV158" s="16" t="s">
        <v>169</v>
      </c>
      <c r="AW158" s="16" t="s">
        <v>33</v>
      </c>
      <c r="AX158" s="16" t="s">
        <v>34</v>
      </c>
      <c r="AY158" s="225" t="s">
        <v>144</v>
      </c>
    </row>
    <row r="159" s="14" customFormat="1">
      <c r="A159" s="14"/>
      <c r="B159" s="207"/>
      <c r="C159" s="14"/>
      <c r="D159" s="193" t="s">
        <v>157</v>
      </c>
      <c r="E159" s="208" t="s">
        <v>1</v>
      </c>
      <c r="F159" s="209" t="s">
        <v>791</v>
      </c>
      <c r="G159" s="14"/>
      <c r="H159" s="210">
        <v>3.6000000000000001</v>
      </c>
      <c r="I159" s="211"/>
      <c r="J159" s="14"/>
      <c r="K159" s="14"/>
      <c r="L159" s="207"/>
      <c r="M159" s="212"/>
      <c r="N159" s="213"/>
      <c r="O159" s="213"/>
      <c r="P159" s="213"/>
      <c r="Q159" s="213"/>
      <c r="R159" s="213"/>
      <c r="S159" s="213"/>
      <c r="T159" s="2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208" t="s">
        <v>157</v>
      </c>
      <c r="AU159" s="208" t="s">
        <v>86</v>
      </c>
      <c r="AV159" s="14" t="s">
        <v>86</v>
      </c>
      <c r="AW159" s="14" t="s">
        <v>33</v>
      </c>
      <c r="AX159" s="14" t="s">
        <v>34</v>
      </c>
      <c r="AY159" s="208" t="s">
        <v>144</v>
      </c>
    </row>
    <row r="160" s="15" customFormat="1">
      <c r="A160" s="15"/>
      <c r="B160" s="216"/>
      <c r="C160" s="15"/>
      <c r="D160" s="193" t="s">
        <v>157</v>
      </c>
      <c r="E160" s="217" t="s">
        <v>1</v>
      </c>
      <c r="F160" s="218" t="s">
        <v>184</v>
      </c>
      <c r="G160" s="15"/>
      <c r="H160" s="219">
        <v>5.4000000000000004</v>
      </c>
      <c r="I160" s="220"/>
      <c r="J160" s="15"/>
      <c r="K160" s="15"/>
      <c r="L160" s="216"/>
      <c r="M160" s="221"/>
      <c r="N160" s="222"/>
      <c r="O160" s="222"/>
      <c r="P160" s="222"/>
      <c r="Q160" s="222"/>
      <c r="R160" s="222"/>
      <c r="S160" s="222"/>
      <c r="T160" s="223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17" t="s">
        <v>157</v>
      </c>
      <c r="AU160" s="217" t="s">
        <v>86</v>
      </c>
      <c r="AV160" s="15" t="s">
        <v>151</v>
      </c>
      <c r="AW160" s="15" t="s">
        <v>33</v>
      </c>
      <c r="AX160" s="15" t="s">
        <v>84</v>
      </c>
      <c r="AY160" s="217" t="s">
        <v>144</v>
      </c>
    </row>
    <row r="161" s="2" customFormat="1" ht="16.5" customHeight="1">
      <c r="A161" s="38"/>
      <c r="B161" s="179"/>
      <c r="C161" s="232" t="s">
        <v>193</v>
      </c>
      <c r="D161" s="232" t="s">
        <v>251</v>
      </c>
      <c r="E161" s="233" t="s">
        <v>252</v>
      </c>
      <c r="F161" s="234" t="s">
        <v>253</v>
      </c>
      <c r="G161" s="235" t="s">
        <v>254</v>
      </c>
      <c r="H161" s="236">
        <v>3.96</v>
      </c>
      <c r="I161" s="237"/>
      <c r="J161" s="238">
        <f>ROUND(I161*H161,2)</f>
        <v>0</v>
      </c>
      <c r="K161" s="234" t="s">
        <v>150</v>
      </c>
      <c r="L161" s="239"/>
      <c r="M161" s="240" t="s">
        <v>1</v>
      </c>
      <c r="N161" s="241" t="s">
        <v>43</v>
      </c>
      <c r="O161" s="77"/>
      <c r="P161" s="189">
        <f>O161*H161</f>
        <v>0</v>
      </c>
      <c r="Q161" s="189">
        <v>1</v>
      </c>
      <c r="R161" s="189">
        <f>Q161*H161</f>
        <v>3.96</v>
      </c>
      <c r="S161" s="189">
        <v>0</v>
      </c>
      <c r="T161" s="190">
        <f>S161*H161</f>
        <v>0</v>
      </c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R161" s="191" t="s">
        <v>210</v>
      </c>
      <c r="AT161" s="191" t="s">
        <v>251</v>
      </c>
      <c r="AU161" s="191" t="s">
        <v>86</v>
      </c>
      <c r="AY161" s="19" t="s">
        <v>144</v>
      </c>
      <c r="BE161" s="192">
        <f>IF(N161="základní",J161,0)</f>
        <v>0</v>
      </c>
      <c r="BF161" s="192">
        <f>IF(N161="snížená",J161,0)</f>
        <v>0</v>
      </c>
      <c r="BG161" s="192">
        <f>IF(N161="zákl. přenesená",J161,0)</f>
        <v>0</v>
      </c>
      <c r="BH161" s="192">
        <f>IF(N161="sníž. přenesená",J161,0)</f>
        <v>0</v>
      </c>
      <c r="BI161" s="192">
        <f>IF(N161="nulová",J161,0)</f>
        <v>0</v>
      </c>
      <c r="BJ161" s="19" t="s">
        <v>84</v>
      </c>
      <c r="BK161" s="192">
        <f>ROUND(I161*H161,2)</f>
        <v>0</v>
      </c>
      <c r="BL161" s="19" t="s">
        <v>151</v>
      </c>
      <c r="BM161" s="191" t="s">
        <v>255</v>
      </c>
    </row>
    <row r="162" s="2" customFormat="1">
      <c r="A162" s="38"/>
      <c r="B162" s="39"/>
      <c r="C162" s="38"/>
      <c r="D162" s="193" t="s">
        <v>153</v>
      </c>
      <c r="E162" s="38"/>
      <c r="F162" s="194" t="s">
        <v>253</v>
      </c>
      <c r="G162" s="38"/>
      <c r="H162" s="38"/>
      <c r="I162" s="195"/>
      <c r="J162" s="38"/>
      <c r="K162" s="38"/>
      <c r="L162" s="39"/>
      <c r="M162" s="196"/>
      <c r="N162" s="197"/>
      <c r="O162" s="77"/>
      <c r="P162" s="77"/>
      <c r="Q162" s="77"/>
      <c r="R162" s="77"/>
      <c r="S162" s="77"/>
      <c r="T162" s="7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T162" s="19" t="s">
        <v>153</v>
      </c>
      <c r="AU162" s="19" t="s">
        <v>86</v>
      </c>
    </row>
    <row r="163" s="13" customFormat="1">
      <c r="A163" s="13"/>
      <c r="B163" s="200"/>
      <c r="C163" s="13"/>
      <c r="D163" s="193" t="s">
        <v>157</v>
      </c>
      <c r="E163" s="201" t="s">
        <v>1</v>
      </c>
      <c r="F163" s="202" t="s">
        <v>256</v>
      </c>
      <c r="G163" s="13"/>
      <c r="H163" s="201" t="s">
        <v>1</v>
      </c>
      <c r="I163" s="203"/>
      <c r="J163" s="13"/>
      <c r="K163" s="13"/>
      <c r="L163" s="200"/>
      <c r="M163" s="204"/>
      <c r="N163" s="205"/>
      <c r="O163" s="205"/>
      <c r="P163" s="205"/>
      <c r="Q163" s="205"/>
      <c r="R163" s="205"/>
      <c r="S163" s="205"/>
      <c r="T163" s="206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01" t="s">
        <v>157</v>
      </c>
      <c r="AU163" s="201" t="s">
        <v>86</v>
      </c>
      <c r="AV163" s="13" t="s">
        <v>84</v>
      </c>
      <c r="AW163" s="13" t="s">
        <v>33</v>
      </c>
      <c r="AX163" s="13" t="s">
        <v>34</v>
      </c>
      <c r="AY163" s="201" t="s">
        <v>144</v>
      </c>
    </row>
    <row r="164" s="14" customFormat="1">
      <c r="A164" s="14"/>
      <c r="B164" s="207"/>
      <c r="C164" s="14"/>
      <c r="D164" s="193" t="s">
        <v>157</v>
      </c>
      <c r="E164" s="208" t="s">
        <v>1</v>
      </c>
      <c r="F164" s="209" t="s">
        <v>792</v>
      </c>
      <c r="G164" s="14"/>
      <c r="H164" s="210">
        <v>3.96</v>
      </c>
      <c r="I164" s="211"/>
      <c r="J164" s="14"/>
      <c r="K164" s="14"/>
      <c r="L164" s="207"/>
      <c r="M164" s="212"/>
      <c r="N164" s="213"/>
      <c r="O164" s="213"/>
      <c r="P164" s="213"/>
      <c r="Q164" s="213"/>
      <c r="R164" s="213"/>
      <c r="S164" s="213"/>
      <c r="T164" s="2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08" t="s">
        <v>157</v>
      </c>
      <c r="AU164" s="208" t="s">
        <v>86</v>
      </c>
      <c r="AV164" s="14" t="s">
        <v>86</v>
      </c>
      <c r="AW164" s="14" t="s">
        <v>33</v>
      </c>
      <c r="AX164" s="14" t="s">
        <v>84</v>
      </c>
      <c r="AY164" s="208" t="s">
        <v>144</v>
      </c>
    </row>
    <row r="165" s="2" customFormat="1" ht="24.15" customHeight="1">
      <c r="A165" s="38"/>
      <c r="B165" s="179"/>
      <c r="C165" s="180" t="s">
        <v>203</v>
      </c>
      <c r="D165" s="180" t="s">
        <v>146</v>
      </c>
      <c r="E165" s="181" t="s">
        <v>265</v>
      </c>
      <c r="F165" s="182" t="s">
        <v>266</v>
      </c>
      <c r="G165" s="183" t="s">
        <v>178</v>
      </c>
      <c r="H165" s="184">
        <v>1</v>
      </c>
      <c r="I165" s="185"/>
      <c r="J165" s="186">
        <f>ROUND(I165*H165,2)</f>
        <v>0</v>
      </c>
      <c r="K165" s="182" t="s">
        <v>150</v>
      </c>
      <c r="L165" s="39"/>
      <c r="M165" s="187" t="s">
        <v>1</v>
      </c>
      <c r="N165" s="188" t="s">
        <v>43</v>
      </c>
      <c r="O165" s="77"/>
      <c r="P165" s="189">
        <f>O165*H165</f>
        <v>0</v>
      </c>
      <c r="Q165" s="189">
        <v>0</v>
      </c>
      <c r="R165" s="189">
        <f>Q165*H165</f>
        <v>0</v>
      </c>
      <c r="S165" s="189">
        <v>0</v>
      </c>
      <c r="T165" s="190">
        <f>S165*H165</f>
        <v>0</v>
      </c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R165" s="191" t="s">
        <v>151</v>
      </c>
      <c r="AT165" s="191" t="s">
        <v>146</v>
      </c>
      <c r="AU165" s="191" t="s">
        <v>86</v>
      </c>
      <c r="AY165" s="19" t="s">
        <v>144</v>
      </c>
      <c r="BE165" s="192">
        <f>IF(N165="základní",J165,0)</f>
        <v>0</v>
      </c>
      <c r="BF165" s="192">
        <f>IF(N165="snížená",J165,0)</f>
        <v>0</v>
      </c>
      <c r="BG165" s="192">
        <f>IF(N165="zákl. přenesená",J165,0)</f>
        <v>0</v>
      </c>
      <c r="BH165" s="192">
        <f>IF(N165="sníž. přenesená",J165,0)</f>
        <v>0</v>
      </c>
      <c r="BI165" s="192">
        <f>IF(N165="nulová",J165,0)</f>
        <v>0</v>
      </c>
      <c r="BJ165" s="19" t="s">
        <v>84</v>
      </c>
      <c r="BK165" s="192">
        <f>ROUND(I165*H165,2)</f>
        <v>0</v>
      </c>
      <c r="BL165" s="19" t="s">
        <v>151</v>
      </c>
      <c r="BM165" s="191" t="s">
        <v>267</v>
      </c>
    </row>
    <row r="166" s="2" customFormat="1">
      <c r="A166" s="38"/>
      <c r="B166" s="39"/>
      <c r="C166" s="38"/>
      <c r="D166" s="193" t="s">
        <v>153</v>
      </c>
      <c r="E166" s="38"/>
      <c r="F166" s="194" t="s">
        <v>268</v>
      </c>
      <c r="G166" s="38"/>
      <c r="H166" s="38"/>
      <c r="I166" s="195"/>
      <c r="J166" s="38"/>
      <c r="K166" s="38"/>
      <c r="L166" s="39"/>
      <c r="M166" s="196"/>
      <c r="N166" s="197"/>
      <c r="O166" s="77"/>
      <c r="P166" s="77"/>
      <c r="Q166" s="77"/>
      <c r="R166" s="77"/>
      <c r="S166" s="77"/>
      <c r="T166" s="7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T166" s="19" t="s">
        <v>153</v>
      </c>
      <c r="AU166" s="19" t="s">
        <v>86</v>
      </c>
    </row>
    <row r="167" s="2" customFormat="1">
      <c r="A167" s="38"/>
      <c r="B167" s="39"/>
      <c r="C167" s="38"/>
      <c r="D167" s="198" t="s">
        <v>155</v>
      </c>
      <c r="E167" s="38"/>
      <c r="F167" s="199" t="s">
        <v>269</v>
      </c>
      <c r="G167" s="38"/>
      <c r="H167" s="38"/>
      <c r="I167" s="195"/>
      <c r="J167" s="38"/>
      <c r="K167" s="38"/>
      <c r="L167" s="39"/>
      <c r="M167" s="196"/>
      <c r="N167" s="197"/>
      <c r="O167" s="77"/>
      <c r="P167" s="77"/>
      <c r="Q167" s="77"/>
      <c r="R167" s="77"/>
      <c r="S167" s="77"/>
      <c r="T167" s="7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T167" s="19" t="s">
        <v>155</v>
      </c>
      <c r="AU167" s="19" t="s">
        <v>86</v>
      </c>
    </row>
    <row r="168" s="13" customFormat="1">
      <c r="A168" s="13"/>
      <c r="B168" s="200"/>
      <c r="C168" s="13"/>
      <c r="D168" s="193" t="s">
        <v>157</v>
      </c>
      <c r="E168" s="201" t="s">
        <v>1</v>
      </c>
      <c r="F168" s="202" t="s">
        <v>158</v>
      </c>
      <c r="G168" s="13"/>
      <c r="H168" s="201" t="s">
        <v>1</v>
      </c>
      <c r="I168" s="203"/>
      <c r="J168" s="13"/>
      <c r="K168" s="13"/>
      <c r="L168" s="200"/>
      <c r="M168" s="204"/>
      <c r="N168" s="205"/>
      <c r="O168" s="205"/>
      <c r="P168" s="205"/>
      <c r="Q168" s="205"/>
      <c r="R168" s="205"/>
      <c r="S168" s="205"/>
      <c r="T168" s="206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01" t="s">
        <v>157</v>
      </c>
      <c r="AU168" s="201" t="s">
        <v>86</v>
      </c>
      <c r="AV168" s="13" t="s">
        <v>84</v>
      </c>
      <c r="AW168" s="13" t="s">
        <v>33</v>
      </c>
      <c r="AX168" s="13" t="s">
        <v>34</v>
      </c>
      <c r="AY168" s="201" t="s">
        <v>144</v>
      </c>
    </row>
    <row r="169" s="14" customFormat="1">
      <c r="A169" s="14"/>
      <c r="B169" s="207"/>
      <c r="C169" s="14"/>
      <c r="D169" s="193" t="s">
        <v>157</v>
      </c>
      <c r="E169" s="208" t="s">
        <v>1</v>
      </c>
      <c r="F169" s="209" t="s">
        <v>793</v>
      </c>
      <c r="G169" s="14"/>
      <c r="H169" s="210">
        <v>1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157</v>
      </c>
      <c r="AU169" s="208" t="s">
        <v>86</v>
      </c>
      <c r="AV169" s="14" t="s">
        <v>86</v>
      </c>
      <c r="AW169" s="14" t="s">
        <v>33</v>
      </c>
      <c r="AX169" s="14" t="s">
        <v>84</v>
      </c>
      <c r="AY169" s="208" t="s">
        <v>144</v>
      </c>
    </row>
    <row r="170" s="2" customFormat="1" ht="33" customHeight="1">
      <c r="A170" s="38"/>
      <c r="B170" s="179"/>
      <c r="C170" s="180" t="s">
        <v>210</v>
      </c>
      <c r="D170" s="180" t="s">
        <v>146</v>
      </c>
      <c r="E170" s="181" t="s">
        <v>794</v>
      </c>
      <c r="F170" s="182" t="s">
        <v>795</v>
      </c>
      <c r="G170" s="183" t="s">
        <v>162</v>
      </c>
      <c r="H170" s="184">
        <v>2540</v>
      </c>
      <c r="I170" s="185"/>
      <c r="J170" s="186">
        <f>ROUND(I170*H170,2)</f>
        <v>0</v>
      </c>
      <c r="K170" s="182" t="s">
        <v>150</v>
      </c>
      <c r="L170" s="39"/>
      <c r="M170" s="187" t="s">
        <v>1</v>
      </c>
      <c r="N170" s="188" t="s">
        <v>43</v>
      </c>
      <c r="O170" s="77"/>
      <c r="P170" s="189">
        <f>O170*H170</f>
        <v>0</v>
      </c>
      <c r="Q170" s="189">
        <v>0</v>
      </c>
      <c r="R170" s="189">
        <f>Q170*H170</f>
        <v>0</v>
      </c>
      <c r="S170" s="189">
        <v>0</v>
      </c>
      <c r="T170" s="190">
        <f>S170*H170</f>
        <v>0</v>
      </c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R170" s="191" t="s">
        <v>151</v>
      </c>
      <c r="AT170" s="191" t="s">
        <v>146</v>
      </c>
      <c r="AU170" s="191" t="s">
        <v>86</v>
      </c>
      <c r="AY170" s="19" t="s">
        <v>144</v>
      </c>
      <c r="BE170" s="192">
        <f>IF(N170="základní",J170,0)</f>
        <v>0</v>
      </c>
      <c r="BF170" s="192">
        <f>IF(N170="snížená",J170,0)</f>
        <v>0</v>
      </c>
      <c r="BG170" s="192">
        <f>IF(N170="zákl. přenesená",J170,0)</f>
        <v>0</v>
      </c>
      <c r="BH170" s="192">
        <f>IF(N170="sníž. přenesená",J170,0)</f>
        <v>0</v>
      </c>
      <c r="BI170" s="192">
        <f>IF(N170="nulová",J170,0)</f>
        <v>0</v>
      </c>
      <c r="BJ170" s="19" t="s">
        <v>84</v>
      </c>
      <c r="BK170" s="192">
        <f>ROUND(I170*H170,2)</f>
        <v>0</v>
      </c>
      <c r="BL170" s="19" t="s">
        <v>151</v>
      </c>
      <c r="BM170" s="191" t="s">
        <v>796</v>
      </c>
    </row>
    <row r="171" s="2" customFormat="1">
      <c r="A171" s="38"/>
      <c r="B171" s="39"/>
      <c r="C171" s="38"/>
      <c r="D171" s="193" t="s">
        <v>153</v>
      </c>
      <c r="E171" s="38"/>
      <c r="F171" s="194" t="s">
        <v>797</v>
      </c>
      <c r="G171" s="38"/>
      <c r="H171" s="38"/>
      <c r="I171" s="195"/>
      <c r="J171" s="38"/>
      <c r="K171" s="38"/>
      <c r="L171" s="39"/>
      <c r="M171" s="196"/>
      <c r="N171" s="197"/>
      <c r="O171" s="77"/>
      <c r="P171" s="77"/>
      <c r="Q171" s="77"/>
      <c r="R171" s="77"/>
      <c r="S171" s="77"/>
      <c r="T171" s="7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T171" s="19" t="s">
        <v>153</v>
      </c>
      <c r="AU171" s="19" t="s">
        <v>86</v>
      </c>
    </row>
    <row r="172" s="2" customFormat="1">
      <c r="A172" s="38"/>
      <c r="B172" s="39"/>
      <c r="C172" s="38"/>
      <c r="D172" s="198" t="s">
        <v>155</v>
      </c>
      <c r="E172" s="38"/>
      <c r="F172" s="199" t="s">
        <v>798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155</v>
      </c>
      <c r="AU172" s="19" t="s">
        <v>86</v>
      </c>
    </row>
    <row r="173" s="13" customFormat="1">
      <c r="A173" s="13"/>
      <c r="B173" s="200"/>
      <c r="C173" s="13"/>
      <c r="D173" s="193" t="s">
        <v>157</v>
      </c>
      <c r="E173" s="201" t="s">
        <v>1</v>
      </c>
      <c r="F173" s="202" t="s">
        <v>158</v>
      </c>
      <c r="G173" s="13"/>
      <c r="H173" s="201" t="s">
        <v>1</v>
      </c>
      <c r="I173" s="203"/>
      <c r="J173" s="13"/>
      <c r="K173" s="13"/>
      <c r="L173" s="200"/>
      <c r="M173" s="204"/>
      <c r="N173" s="205"/>
      <c r="O173" s="205"/>
      <c r="P173" s="205"/>
      <c r="Q173" s="205"/>
      <c r="R173" s="205"/>
      <c r="S173" s="205"/>
      <c r="T173" s="206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01" t="s">
        <v>157</v>
      </c>
      <c r="AU173" s="201" t="s">
        <v>86</v>
      </c>
      <c r="AV173" s="13" t="s">
        <v>84</v>
      </c>
      <c r="AW173" s="13" t="s">
        <v>33</v>
      </c>
      <c r="AX173" s="13" t="s">
        <v>34</v>
      </c>
      <c r="AY173" s="201" t="s">
        <v>144</v>
      </c>
    </row>
    <row r="174" s="14" customFormat="1">
      <c r="A174" s="14"/>
      <c r="B174" s="207"/>
      <c r="C174" s="14"/>
      <c r="D174" s="193" t="s">
        <v>157</v>
      </c>
      <c r="E174" s="208" t="s">
        <v>1</v>
      </c>
      <c r="F174" s="209" t="s">
        <v>799</v>
      </c>
      <c r="G174" s="14"/>
      <c r="H174" s="210">
        <v>2540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157</v>
      </c>
      <c r="AU174" s="208" t="s">
        <v>86</v>
      </c>
      <c r="AV174" s="14" t="s">
        <v>86</v>
      </c>
      <c r="AW174" s="14" t="s">
        <v>33</v>
      </c>
      <c r="AX174" s="14" t="s">
        <v>84</v>
      </c>
      <c r="AY174" s="208" t="s">
        <v>144</v>
      </c>
    </row>
    <row r="175" s="2" customFormat="1" ht="24.15" customHeight="1">
      <c r="A175" s="38"/>
      <c r="B175" s="179"/>
      <c r="C175" s="180" t="s">
        <v>218</v>
      </c>
      <c r="D175" s="180" t="s">
        <v>146</v>
      </c>
      <c r="E175" s="181" t="s">
        <v>800</v>
      </c>
      <c r="F175" s="182" t="s">
        <v>801</v>
      </c>
      <c r="G175" s="183" t="s">
        <v>162</v>
      </c>
      <c r="H175" s="184">
        <v>2540</v>
      </c>
      <c r="I175" s="185"/>
      <c r="J175" s="186">
        <f>ROUND(I175*H175,2)</f>
        <v>0</v>
      </c>
      <c r="K175" s="182" t="s">
        <v>150</v>
      </c>
      <c r="L175" s="39"/>
      <c r="M175" s="187" t="s">
        <v>1</v>
      </c>
      <c r="N175" s="188" t="s">
        <v>43</v>
      </c>
      <c r="O175" s="77"/>
      <c r="P175" s="189">
        <f>O175*H175</f>
        <v>0</v>
      </c>
      <c r="Q175" s="189">
        <v>0</v>
      </c>
      <c r="R175" s="189">
        <f>Q175*H175</f>
        <v>0</v>
      </c>
      <c r="S175" s="189">
        <v>0</v>
      </c>
      <c r="T175" s="190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1" t="s">
        <v>151</v>
      </c>
      <c r="AT175" s="191" t="s">
        <v>146</v>
      </c>
      <c r="AU175" s="191" t="s">
        <v>86</v>
      </c>
      <c r="AY175" s="19" t="s">
        <v>144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9" t="s">
        <v>84</v>
      </c>
      <c r="BK175" s="192">
        <f>ROUND(I175*H175,2)</f>
        <v>0</v>
      </c>
      <c r="BL175" s="19" t="s">
        <v>151</v>
      </c>
      <c r="BM175" s="191" t="s">
        <v>802</v>
      </c>
    </row>
    <row r="176" s="2" customFormat="1">
      <c r="A176" s="38"/>
      <c r="B176" s="39"/>
      <c r="C176" s="38"/>
      <c r="D176" s="193" t="s">
        <v>153</v>
      </c>
      <c r="E176" s="38"/>
      <c r="F176" s="194" t="s">
        <v>803</v>
      </c>
      <c r="G176" s="38"/>
      <c r="H176" s="38"/>
      <c r="I176" s="195"/>
      <c r="J176" s="38"/>
      <c r="K176" s="38"/>
      <c r="L176" s="39"/>
      <c r="M176" s="196"/>
      <c r="N176" s="197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153</v>
      </c>
      <c r="AU176" s="19" t="s">
        <v>86</v>
      </c>
    </row>
    <row r="177" s="2" customFormat="1">
      <c r="A177" s="38"/>
      <c r="B177" s="39"/>
      <c r="C177" s="38"/>
      <c r="D177" s="198" t="s">
        <v>155</v>
      </c>
      <c r="E177" s="38"/>
      <c r="F177" s="199" t="s">
        <v>804</v>
      </c>
      <c r="G177" s="38"/>
      <c r="H177" s="38"/>
      <c r="I177" s="195"/>
      <c r="J177" s="38"/>
      <c r="K177" s="38"/>
      <c r="L177" s="39"/>
      <c r="M177" s="196"/>
      <c r="N177" s="197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155</v>
      </c>
      <c r="AU177" s="19" t="s">
        <v>86</v>
      </c>
    </row>
    <row r="178" s="2" customFormat="1">
      <c r="A178" s="38"/>
      <c r="B178" s="39"/>
      <c r="C178" s="38"/>
      <c r="D178" s="193" t="s">
        <v>166</v>
      </c>
      <c r="E178" s="38"/>
      <c r="F178" s="215" t="s">
        <v>805</v>
      </c>
      <c r="G178" s="38"/>
      <c r="H178" s="38"/>
      <c r="I178" s="195"/>
      <c r="J178" s="38"/>
      <c r="K178" s="38"/>
      <c r="L178" s="39"/>
      <c r="M178" s="196"/>
      <c r="N178" s="197"/>
      <c r="O178" s="77"/>
      <c r="P178" s="77"/>
      <c r="Q178" s="77"/>
      <c r="R178" s="77"/>
      <c r="S178" s="77"/>
      <c r="T178" s="7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T178" s="19" t="s">
        <v>166</v>
      </c>
      <c r="AU178" s="19" t="s">
        <v>86</v>
      </c>
    </row>
    <row r="179" s="13" customFormat="1">
      <c r="A179" s="13"/>
      <c r="B179" s="200"/>
      <c r="C179" s="13"/>
      <c r="D179" s="193" t="s">
        <v>157</v>
      </c>
      <c r="E179" s="201" t="s">
        <v>1</v>
      </c>
      <c r="F179" s="202" t="s">
        <v>806</v>
      </c>
      <c r="G179" s="13"/>
      <c r="H179" s="201" t="s">
        <v>1</v>
      </c>
      <c r="I179" s="203"/>
      <c r="J179" s="13"/>
      <c r="K179" s="13"/>
      <c r="L179" s="200"/>
      <c r="M179" s="204"/>
      <c r="N179" s="205"/>
      <c r="O179" s="205"/>
      <c r="P179" s="205"/>
      <c r="Q179" s="205"/>
      <c r="R179" s="205"/>
      <c r="S179" s="205"/>
      <c r="T179" s="206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01" t="s">
        <v>157</v>
      </c>
      <c r="AU179" s="201" t="s">
        <v>86</v>
      </c>
      <c r="AV179" s="13" t="s">
        <v>84</v>
      </c>
      <c r="AW179" s="13" t="s">
        <v>33</v>
      </c>
      <c r="AX179" s="13" t="s">
        <v>34</v>
      </c>
      <c r="AY179" s="201" t="s">
        <v>144</v>
      </c>
    </row>
    <row r="180" s="14" customFormat="1">
      <c r="A180" s="14"/>
      <c r="B180" s="207"/>
      <c r="C180" s="14"/>
      <c r="D180" s="193" t="s">
        <v>157</v>
      </c>
      <c r="E180" s="208" t="s">
        <v>1</v>
      </c>
      <c r="F180" s="209" t="s">
        <v>807</v>
      </c>
      <c r="G180" s="14"/>
      <c r="H180" s="210">
        <v>2540</v>
      </c>
      <c r="I180" s="211"/>
      <c r="J180" s="14"/>
      <c r="K180" s="14"/>
      <c r="L180" s="207"/>
      <c r="M180" s="212"/>
      <c r="N180" s="213"/>
      <c r="O180" s="213"/>
      <c r="P180" s="213"/>
      <c r="Q180" s="213"/>
      <c r="R180" s="213"/>
      <c r="S180" s="213"/>
      <c r="T180" s="2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208" t="s">
        <v>157</v>
      </c>
      <c r="AU180" s="208" t="s">
        <v>86</v>
      </c>
      <c r="AV180" s="14" t="s">
        <v>86</v>
      </c>
      <c r="AW180" s="14" t="s">
        <v>33</v>
      </c>
      <c r="AX180" s="14" t="s">
        <v>84</v>
      </c>
      <c r="AY180" s="208" t="s">
        <v>144</v>
      </c>
    </row>
    <row r="181" s="2" customFormat="1" ht="16.5" customHeight="1">
      <c r="A181" s="38"/>
      <c r="B181" s="179"/>
      <c r="C181" s="232" t="s">
        <v>226</v>
      </c>
      <c r="D181" s="232" t="s">
        <v>251</v>
      </c>
      <c r="E181" s="233" t="s">
        <v>808</v>
      </c>
      <c r="F181" s="234" t="s">
        <v>809</v>
      </c>
      <c r="G181" s="235" t="s">
        <v>810</v>
      </c>
      <c r="H181" s="236">
        <v>63.5</v>
      </c>
      <c r="I181" s="237"/>
      <c r="J181" s="238">
        <f>ROUND(I181*H181,2)</f>
        <v>0</v>
      </c>
      <c r="K181" s="234" t="s">
        <v>150</v>
      </c>
      <c r="L181" s="239"/>
      <c r="M181" s="240" t="s">
        <v>1</v>
      </c>
      <c r="N181" s="241" t="s">
        <v>43</v>
      </c>
      <c r="O181" s="77"/>
      <c r="P181" s="189">
        <f>O181*H181</f>
        <v>0</v>
      </c>
      <c r="Q181" s="189">
        <v>0.001</v>
      </c>
      <c r="R181" s="189">
        <f>Q181*H181</f>
        <v>0.063500000000000001</v>
      </c>
      <c r="S181" s="189">
        <v>0</v>
      </c>
      <c r="T181" s="190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91" t="s">
        <v>210</v>
      </c>
      <c r="AT181" s="191" t="s">
        <v>251</v>
      </c>
      <c r="AU181" s="191" t="s">
        <v>86</v>
      </c>
      <c r="AY181" s="19" t="s">
        <v>144</v>
      </c>
      <c r="BE181" s="192">
        <f>IF(N181="základní",J181,0)</f>
        <v>0</v>
      </c>
      <c r="BF181" s="192">
        <f>IF(N181="snížená",J181,0)</f>
        <v>0</v>
      </c>
      <c r="BG181" s="192">
        <f>IF(N181="zákl. přenesená",J181,0)</f>
        <v>0</v>
      </c>
      <c r="BH181" s="192">
        <f>IF(N181="sníž. přenesená",J181,0)</f>
        <v>0</v>
      </c>
      <c r="BI181" s="192">
        <f>IF(N181="nulová",J181,0)</f>
        <v>0</v>
      </c>
      <c r="BJ181" s="19" t="s">
        <v>84</v>
      </c>
      <c r="BK181" s="192">
        <f>ROUND(I181*H181,2)</f>
        <v>0</v>
      </c>
      <c r="BL181" s="19" t="s">
        <v>151</v>
      </c>
      <c r="BM181" s="191" t="s">
        <v>811</v>
      </c>
    </row>
    <row r="182" s="2" customFormat="1">
      <c r="A182" s="38"/>
      <c r="B182" s="39"/>
      <c r="C182" s="38"/>
      <c r="D182" s="193" t="s">
        <v>153</v>
      </c>
      <c r="E182" s="38"/>
      <c r="F182" s="194" t="s">
        <v>809</v>
      </c>
      <c r="G182" s="38"/>
      <c r="H182" s="38"/>
      <c r="I182" s="195"/>
      <c r="J182" s="38"/>
      <c r="K182" s="38"/>
      <c r="L182" s="39"/>
      <c r="M182" s="196"/>
      <c r="N182" s="197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153</v>
      </c>
      <c r="AU182" s="19" t="s">
        <v>86</v>
      </c>
    </row>
    <row r="183" s="13" customFormat="1">
      <c r="A183" s="13"/>
      <c r="B183" s="200"/>
      <c r="C183" s="13"/>
      <c r="D183" s="193" t="s">
        <v>157</v>
      </c>
      <c r="E183" s="201" t="s">
        <v>1</v>
      </c>
      <c r="F183" s="202" t="s">
        <v>812</v>
      </c>
      <c r="G183" s="13"/>
      <c r="H183" s="201" t="s">
        <v>1</v>
      </c>
      <c r="I183" s="203"/>
      <c r="J183" s="13"/>
      <c r="K183" s="13"/>
      <c r="L183" s="200"/>
      <c r="M183" s="204"/>
      <c r="N183" s="205"/>
      <c r="O183" s="205"/>
      <c r="P183" s="205"/>
      <c r="Q183" s="205"/>
      <c r="R183" s="205"/>
      <c r="S183" s="205"/>
      <c r="T183" s="20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1" t="s">
        <v>157</v>
      </c>
      <c r="AU183" s="201" t="s">
        <v>86</v>
      </c>
      <c r="AV183" s="13" t="s">
        <v>84</v>
      </c>
      <c r="AW183" s="13" t="s">
        <v>33</v>
      </c>
      <c r="AX183" s="13" t="s">
        <v>34</v>
      </c>
      <c r="AY183" s="201" t="s">
        <v>144</v>
      </c>
    </row>
    <row r="184" s="13" customFormat="1">
      <c r="A184" s="13"/>
      <c r="B184" s="200"/>
      <c r="C184" s="13"/>
      <c r="D184" s="193" t="s">
        <v>157</v>
      </c>
      <c r="E184" s="201" t="s">
        <v>1</v>
      </c>
      <c r="F184" s="202" t="s">
        <v>813</v>
      </c>
      <c r="G184" s="13"/>
      <c r="H184" s="201" t="s">
        <v>1</v>
      </c>
      <c r="I184" s="203"/>
      <c r="J184" s="13"/>
      <c r="K184" s="13"/>
      <c r="L184" s="200"/>
      <c r="M184" s="204"/>
      <c r="N184" s="205"/>
      <c r="O184" s="205"/>
      <c r="P184" s="205"/>
      <c r="Q184" s="205"/>
      <c r="R184" s="205"/>
      <c r="S184" s="205"/>
      <c r="T184" s="206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01" t="s">
        <v>157</v>
      </c>
      <c r="AU184" s="201" t="s">
        <v>86</v>
      </c>
      <c r="AV184" s="13" t="s">
        <v>84</v>
      </c>
      <c r="AW184" s="13" t="s">
        <v>33</v>
      </c>
      <c r="AX184" s="13" t="s">
        <v>34</v>
      </c>
      <c r="AY184" s="201" t="s">
        <v>144</v>
      </c>
    </row>
    <row r="185" s="14" customFormat="1">
      <c r="A185" s="14"/>
      <c r="B185" s="207"/>
      <c r="C185" s="14"/>
      <c r="D185" s="193" t="s">
        <v>157</v>
      </c>
      <c r="E185" s="208" t="s">
        <v>1</v>
      </c>
      <c r="F185" s="209" t="s">
        <v>814</v>
      </c>
      <c r="G185" s="14"/>
      <c r="H185" s="210">
        <v>63.5</v>
      </c>
      <c r="I185" s="211"/>
      <c r="J185" s="14"/>
      <c r="K185" s="14"/>
      <c r="L185" s="207"/>
      <c r="M185" s="212"/>
      <c r="N185" s="213"/>
      <c r="O185" s="213"/>
      <c r="P185" s="213"/>
      <c r="Q185" s="213"/>
      <c r="R185" s="213"/>
      <c r="S185" s="213"/>
      <c r="T185" s="2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T185" s="208" t="s">
        <v>157</v>
      </c>
      <c r="AU185" s="208" t="s">
        <v>86</v>
      </c>
      <c r="AV185" s="14" t="s">
        <v>86</v>
      </c>
      <c r="AW185" s="14" t="s">
        <v>33</v>
      </c>
      <c r="AX185" s="14" t="s">
        <v>84</v>
      </c>
      <c r="AY185" s="208" t="s">
        <v>144</v>
      </c>
    </row>
    <row r="186" s="2" customFormat="1" ht="24.15" customHeight="1">
      <c r="A186" s="38"/>
      <c r="B186" s="179"/>
      <c r="C186" s="180" t="s">
        <v>232</v>
      </c>
      <c r="D186" s="180" t="s">
        <v>146</v>
      </c>
      <c r="E186" s="181" t="s">
        <v>299</v>
      </c>
      <c r="F186" s="182" t="s">
        <v>300</v>
      </c>
      <c r="G186" s="183" t="s">
        <v>162</v>
      </c>
      <c r="H186" s="184">
        <v>9</v>
      </c>
      <c r="I186" s="185"/>
      <c r="J186" s="186">
        <f>ROUND(I186*H186,2)</f>
        <v>0</v>
      </c>
      <c r="K186" s="182" t="s">
        <v>150</v>
      </c>
      <c r="L186" s="39"/>
      <c r="M186" s="187" t="s">
        <v>1</v>
      </c>
      <c r="N186" s="188" t="s">
        <v>43</v>
      </c>
      <c r="O186" s="77"/>
      <c r="P186" s="189">
        <f>O186*H186</f>
        <v>0</v>
      </c>
      <c r="Q186" s="189">
        <v>0</v>
      </c>
      <c r="R186" s="189">
        <f>Q186*H186</f>
        <v>0</v>
      </c>
      <c r="S186" s="189">
        <v>0</v>
      </c>
      <c r="T186" s="190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91" t="s">
        <v>151</v>
      </c>
      <c r="AT186" s="191" t="s">
        <v>146</v>
      </c>
      <c r="AU186" s="191" t="s">
        <v>86</v>
      </c>
      <c r="AY186" s="19" t="s">
        <v>144</v>
      </c>
      <c r="BE186" s="192">
        <f>IF(N186="základní",J186,0)</f>
        <v>0</v>
      </c>
      <c r="BF186" s="192">
        <f>IF(N186="snížená",J186,0)</f>
        <v>0</v>
      </c>
      <c r="BG186" s="192">
        <f>IF(N186="zákl. přenesená",J186,0)</f>
        <v>0</v>
      </c>
      <c r="BH186" s="192">
        <f>IF(N186="sníž. přenesená",J186,0)</f>
        <v>0</v>
      </c>
      <c r="BI186" s="192">
        <f>IF(N186="nulová",J186,0)</f>
        <v>0</v>
      </c>
      <c r="BJ186" s="19" t="s">
        <v>84</v>
      </c>
      <c r="BK186" s="192">
        <f>ROUND(I186*H186,2)</f>
        <v>0</v>
      </c>
      <c r="BL186" s="19" t="s">
        <v>151</v>
      </c>
      <c r="BM186" s="191" t="s">
        <v>301</v>
      </c>
    </row>
    <row r="187" s="2" customFormat="1">
      <c r="A187" s="38"/>
      <c r="B187" s="39"/>
      <c r="C187" s="38"/>
      <c r="D187" s="193" t="s">
        <v>153</v>
      </c>
      <c r="E187" s="38"/>
      <c r="F187" s="194" t="s">
        <v>302</v>
      </c>
      <c r="G187" s="38"/>
      <c r="H187" s="38"/>
      <c r="I187" s="195"/>
      <c r="J187" s="38"/>
      <c r="K187" s="38"/>
      <c r="L187" s="39"/>
      <c r="M187" s="196"/>
      <c r="N187" s="197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153</v>
      </c>
      <c r="AU187" s="19" t="s">
        <v>86</v>
      </c>
    </row>
    <row r="188" s="2" customFormat="1">
      <c r="A188" s="38"/>
      <c r="B188" s="39"/>
      <c r="C188" s="38"/>
      <c r="D188" s="198" t="s">
        <v>155</v>
      </c>
      <c r="E188" s="38"/>
      <c r="F188" s="199" t="s">
        <v>303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155</v>
      </c>
      <c r="AU188" s="19" t="s">
        <v>86</v>
      </c>
    </row>
    <row r="189" s="13" customFormat="1">
      <c r="A189" s="13"/>
      <c r="B189" s="200"/>
      <c r="C189" s="13"/>
      <c r="D189" s="193" t="s">
        <v>157</v>
      </c>
      <c r="E189" s="201" t="s">
        <v>1</v>
      </c>
      <c r="F189" s="202" t="s">
        <v>158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157</v>
      </c>
      <c r="AU189" s="201" t="s">
        <v>86</v>
      </c>
      <c r="AV189" s="13" t="s">
        <v>84</v>
      </c>
      <c r="AW189" s="13" t="s">
        <v>33</v>
      </c>
      <c r="AX189" s="13" t="s">
        <v>34</v>
      </c>
      <c r="AY189" s="201" t="s">
        <v>144</v>
      </c>
    </row>
    <row r="190" s="14" customFormat="1">
      <c r="A190" s="14"/>
      <c r="B190" s="207"/>
      <c r="C190" s="14"/>
      <c r="D190" s="193" t="s">
        <v>157</v>
      </c>
      <c r="E190" s="208" t="s">
        <v>1</v>
      </c>
      <c r="F190" s="209" t="s">
        <v>815</v>
      </c>
      <c r="G190" s="14"/>
      <c r="H190" s="210">
        <v>9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157</v>
      </c>
      <c r="AU190" s="208" t="s">
        <v>86</v>
      </c>
      <c r="AV190" s="14" t="s">
        <v>86</v>
      </c>
      <c r="AW190" s="14" t="s">
        <v>33</v>
      </c>
      <c r="AX190" s="14" t="s">
        <v>84</v>
      </c>
      <c r="AY190" s="208" t="s">
        <v>144</v>
      </c>
    </row>
    <row r="191" s="12" customFormat="1" ht="22.8" customHeight="1">
      <c r="A191" s="12"/>
      <c r="B191" s="166"/>
      <c r="C191" s="12"/>
      <c r="D191" s="167" t="s">
        <v>77</v>
      </c>
      <c r="E191" s="177" t="s">
        <v>185</v>
      </c>
      <c r="F191" s="177" t="s">
        <v>328</v>
      </c>
      <c r="G191" s="12"/>
      <c r="H191" s="12"/>
      <c r="I191" s="169"/>
      <c r="J191" s="178">
        <f>BK191</f>
        <v>0</v>
      </c>
      <c r="K191" s="12"/>
      <c r="L191" s="166"/>
      <c r="M191" s="171"/>
      <c r="N191" s="172"/>
      <c r="O191" s="172"/>
      <c r="P191" s="173">
        <f>SUM(P192:P271)</f>
        <v>0</v>
      </c>
      <c r="Q191" s="172"/>
      <c r="R191" s="173">
        <f>SUM(R192:R271)</f>
        <v>4.56874</v>
      </c>
      <c r="S191" s="172"/>
      <c r="T191" s="174">
        <f>SUM(T192:T271)</f>
        <v>0</v>
      </c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R191" s="167" t="s">
        <v>84</v>
      </c>
      <c r="AT191" s="175" t="s">
        <v>77</v>
      </c>
      <c r="AU191" s="175" t="s">
        <v>84</v>
      </c>
      <c r="AY191" s="167" t="s">
        <v>144</v>
      </c>
      <c r="BK191" s="176">
        <f>SUM(BK192:BK271)</f>
        <v>0</v>
      </c>
    </row>
    <row r="192" s="2" customFormat="1" ht="24.15" customHeight="1">
      <c r="A192" s="38"/>
      <c r="B192" s="179"/>
      <c r="C192" s="180" t="s">
        <v>239</v>
      </c>
      <c r="D192" s="180" t="s">
        <v>146</v>
      </c>
      <c r="E192" s="181" t="s">
        <v>330</v>
      </c>
      <c r="F192" s="182" t="s">
        <v>331</v>
      </c>
      <c r="G192" s="183" t="s">
        <v>162</v>
      </c>
      <c r="H192" s="184">
        <v>4</v>
      </c>
      <c r="I192" s="185"/>
      <c r="J192" s="186">
        <f>ROUND(I192*H192,2)</f>
        <v>0</v>
      </c>
      <c r="K192" s="182" t="s">
        <v>150</v>
      </c>
      <c r="L192" s="39"/>
      <c r="M192" s="187" t="s">
        <v>1</v>
      </c>
      <c r="N192" s="188" t="s">
        <v>43</v>
      </c>
      <c r="O192" s="77"/>
      <c r="P192" s="189">
        <f>O192*H192</f>
        <v>0</v>
      </c>
      <c r="Q192" s="189">
        <v>0</v>
      </c>
      <c r="R192" s="189">
        <f>Q192*H192</f>
        <v>0</v>
      </c>
      <c r="S192" s="189">
        <v>0</v>
      </c>
      <c r="T192" s="190">
        <f>S192*H192</f>
        <v>0</v>
      </c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R192" s="191" t="s">
        <v>151</v>
      </c>
      <c r="AT192" s="191" t="s">
        <v>146</v>
      </c>
      <c r="AU192" s="191" t="s">
        <v>86</v>
      </c>
      <c r="AY192" s="19" t="s">
        <v>144</v>
      </c>
      <c r="BE192" s="192">
        <f>IF(N192="základní",J192,0)</f>
        <v>0</v>
      </c>
      <c r="BF192" s="192">
        <f>IF(N192="snížená",J192,0)</f>
        <v>0</v>
      </c>
      <c r="BG192" s="192">
        <f>IF(N192="zákl. přenesená",J192,0)</f>
        <v>0</v>
      </c>
      <c r="BH192" s="192">
        <f>IF(N192="sníž. přenesená",J192,0)</f>
        <v>0</v>
      </c>
      <c r="BI192" s="192">
        <f>IF(N192="nulová",J192,0)</f>
        <v>0</v>
      </c>
      <c r="BJ192" s="19" t="s">
        <v>84</v>
      </c>
      <c r="BK192" s="192">
        <f>ROUND(I192*H192,2)</f>
        <v>0</v>
      </c>
      <c r="BL192" s="19" t="s">
        <v>151</v>
      </c>
      <c r="BM192" s="191" t="s">
        <v>332</v>
      </c>
    </row>
    <row r="193" s="2" customFormat="1">
      <c r="A193" s="38"/>
      <c r="B193" s="39"/>
      <c r="C193" s="38"/>
      <c r="D193" s="193" t="s">
        <v>153</v>
      </c>
      <c r="E193" s="38"/>
      <c r="F193" s="194" t="s">
        <v>333</v>
      </c>
      <c r="G193" s="38"/>
      <c r="H193" s="38"/>
      <c r="I193" s="195"/>
      <c r="J193" s="38"/>
      <c r="K193" s="38"/>
      <c r="L193" s="39"/>
      <c r="M193" s="196"/>
      <c r="N193" s="197"/>
      <c r="O193" s="77"/>
      <c r="P193" s="77"/>
      <c r="Q193" s="77"/>
      <c r="R193" s="77"/>
      <c r="S193" s="77"/>
      <c r="T193" s="7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T193" s="19" t="s">
        <v>153</v>
      </c>
      <c r="AU193" s="19" t="s">
        <v>86</v>
      </c>
    </row>
    <row r="194" s="2" customFormat="1">
      <c r="A194" s="38"/>
      <c r="B194" s="39"/>
      <c r="C194" s="38"/>
      <c r="D194" s="198" t="s">
        <v>155</v>
      </c>
      <c r="E194" s="38"/>
      <c r="F194" s="199" t="s">
        <v>334</v>
      </c>
      <c r="G194" s="38"/>
      <c r="H194" s="38"/>
      <c r="I194" s="195"/>
      <c r="J194" s="38"/>
      <c r="K194" s="38"/>
      <c r="L194" s="39"/>
      <c r="M194" s="196"/>
      <c r="N194" s="197"/>
      <c r="O194" s="77"/>
      <c r="P194" s="77"/>
      <c r="Q194" s="77"/>
      <c r="R194" s="77"/>
      <c r="S194" s="77"/>
      <c r="T194" s="7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T194" s="19" t="s">
        <v>155</v>
      </c>
      <c r="AU194" s="19" t="s">
        <v>86</v>
      </c>
    </row>
    <row r="195" s="13" customFormat="1">
      <c r="A195" s="13"/>
      <c r="B195" s="200"/>
      <c r="C195" s="13"/>
      <c r="D195" s="193" t="s">
        <v>157</v>
      </c>
      <c r="E195" s="201" t="s">
        <v>1</v>
      </c>
      <c r="F195" s="202" t="s">
        <v>335</v>
      </c>
      <c r="G195" s="13"/>
      <c r="H195" s="201" t="s">
        <v>1</v>
      </c>
      <c r="I195" s="203"/>
      <c r="J195" s="13"/>
      <c r="K195" s="13"/>
      <c r="L195" s="200"/>
      <c r="M195" s="204"/>
      <c r="N195" s="205"/>
      <c r="O195" s="205"/>
      <c r="P195" s="205"/>
      <c r="Q195" s="205"/>
      <c r="R195" s="205"/>
      <c r="S195" s="205"/>
      <c r="T195" s="206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01" t="s">
        <v>157</v>
      </c>
      <c r="AU195" s="201" t="s">
        <v>86</v>
      </c>
      <c r="AV195" s="13" t="s">
        <v>84</v>
      </c>
      <c r="AW195" s="13" t="s">
        <v>33</v>
      </c>
      <c r="AX195" s="13" t="s">
        <v>34</v>
      </c>
      <c r="AY195" s="201" t="s">
        <v>144</v>
      </c>
    </row>
    <row r="196" s="13" customFormat="1">
      <c r="A196" s="13"/>
      <c r="B196" s="200"/>
      <c r="C196" s="13"/>
      <c r="D196" s="193" t="s">
        <v>157</v>
      </c>
      <c r="E196" s="201" t="s">
        <v>1</v>
      </c>
      <c r="F196" s="202" t="s">
        <v>336</v>
      </c>
      <c r="G196" s="13"/>
      <c r="H196" s="201" t="s">
        <v>1</v>
      </c>
      <c r="I196" s="203"/>
      <c r="J196" s="13"/>
      <c r="K196" s="13"/>
      <c r="L196" s="200"/>
      <c r="M196" s="204"/>
      <c r="N196" s="205"/>
      <c r="O196" s="205"/>
      <c r="P196" s="205"/>
      <c r="Q196" s="205"/>
      <c r="R196" s="205"/>
      <c r="S196" s="205"/>
      <c r="T196" s="206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01" t="s">
        <v>157</v>
      </c>
      <c r="AU196" s="201" t="s">
        <v>86</v>
      </c>
      <c r="AV196" s="13" t="s">
        <v>84</v>
      </c>
      <c r="AW196" s="13" t="s">
        <v>33</v>
      </c>
      <c r="AX196" s="13" t="s">
        <v>34</v>
      </c>
      <c r="AY196" s="201" t="s">
        <v>144</v>
      </c>
    </row>
    <row r="197" s="14" customFormat="1">
      <c r="A197" s="14"/>
      <c r="B197" s="207"/>
      <c r="C197" s="14"/>
      <c r="D197" s="193" t="s">
        <v>157</v>
      </c>
      <c r="E197" s="208" t="s">
        <v>1</v>
      </c>
      <c r="F197" s="209" t="s">
        <v>337</v>
      </c>
      <c r="G197" s="14"/>
      <c r="H197" s="210">
        <v>4</v>
      </c>
      <c r="I197" s="211"/>
      <c r="J197" s="14"/>
      <c r="K197" s="14"/>
      <c r="L197" s="207"/>
      <c r="M197" s="212"/>
      <c r="N197" s="213"/>
      <c r="O197" s="213"/>
      <c r="P197" s="213"/>
      <c r="Q197" s="213"/>
      <c r="R197" s="213"/>
      <c r="S197" s="213"/>
      <c r="T197" s="2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T197" s="208" t="s">
        <v>157</v>
      </c>
      <c r="AU197" s="208" t="s">
        <v>86</v>
      </c>
      <c r="AV197" s="14" t="s">
        <v>86</v>
      </c>
      <c r="AW197" s="14" t="s">
        <v>33</v>
      </c>
      <c r="AX197" s="14" t="s">
        <v>84</v>
      </c>
      <c r="AY197" s="208" t="s">
        <v>144</v>
      </c>
    </row>
    <row r="198" s="2" customFormat="1" ht="24.15" customHeight="1">
      <c r="A198" s="38"/>
      <c r="B198" s="179"/>
      <c r="C198" s="180" t="s">
        <v>250</v>
      </c>
      <c r="D198" s="180" t="s">
        <v>146</v>
      </c>
      <c r="E198" s="181" t="s">
        <v>816</v>
      </c>
      <c r="F198" s="182" t="s">
        <v>817</v>
      </c>
      <c r="G198" s="183" t="s">
        <v>162</v>
      </c>
      <c r="H198" s="184">
        <v>374</v>
      </c>
      <c r="I198" s="185"/>
      <c r="J198" s="186">
        <f>ROUND(I198*H198,2)</f>
        <v>0</v>
      </c>
      <c r="K198" s="182" t="s">
        <v>150</v>
      </c>
      <c r="L198" s="39"/>
      <c r="M198" s="187" t="s">
        <v>1</v>
      </c>
      <c r="N198" s="188" t="s">
        <v>43</v>
      </c>
      <c r="O198" s="77"/>
      <c r="P198" s="189">
        <f>O198*H198</f>
        <v>0</v>
      </c>
      <c r="Q198" s="189">
        <v>0</v>
      </c>
      <c r="R198" s="189">
        <f>Q198*H198</f>
        <v>0</v>
      </c>
      <c r="S198" s="189">
        <v>0</v>
      </c>
      <c r="T198" s="190">
        <f>S198*H198</f>
        <v>0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91" t="s">
        <v>151</v>
      </c>
      <c r="AT198" s="191" t="s">
        <v>146</v>
      </c>
      <c r="AU198" s="191" t="s">
        <v>86</v>
      </c>
      <c r="AY198" s="19" t="s">
        <v>144</v>
      </c>
      <c r="BE198" s="192">
        <f>IF(N198="základní",J198,0)</f>
        <v>0</v>
      </c>
      <c r="BF198" s="192">
        <f>IF(N198="snížená",J198,0)</f>
        <v>0</v>
      </c>
      <c r="BG198" s="192">
        <f>IF(N198="zákl. přenesená",J198,0)</f>
        <v>0</v>
      </c>
      <c r="BH198" s="192">
        <f>IF(N198="sníž. přenesená",J198,0)</f>
        <v>0</v>
      </c>
      <c r="BI198" s="192">
        <f>IF(N198="nulová",J198,0)</f>
        <v>0</v>
      </c>
      <c r="BJ198" s="19" t="s">
        <v>84</v>
      </c>
      <c r="BK198" s="192">
        <f>ROUND(I198*H198,2)</f>
        <v>0</v>
      </c>
      <c r="BL198" s="19" t="s">
        <v>151</v>
      </c>
      <c r="BM198" s="191" t="s">
        <v>818</v>
      </c>
    </row>
    <row r="199" s="2" customFormat="1">
      <c r="A199" s="38"/>
      <c r="B199" s="39"/>
      <c r="C199" s="38"/>
      <c r="D199" s="193" t="s">
        <v>153</v>
      </c>
      <c r="E199" s="38"/>
      <c r="F199" s="194" t="s">
        <v>819</v>
      </c>
      <c r="G199" s="38"/>
      <c r="H199" s="38"/>
      <c r="I199" s="195"/>
      <c r="J199" s="38"/>
      <c r="K199" s="38"/>
      <c r="L199" s="39"/>
      <c r="M199" s="196"/>
      <c r="N199" s="197"/>
      <c r="O199" s="77"/>
      <c r="P199" s="77"/>
      <c r="Q199" s="77"/>
      <c r="R199" s="77"/>
      <c r="S199" s="77"/>
      <c r="T199" s="7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T199" s="19" t="s">
        <v>153</v>
      </c>
      <c r="AU199" s="19" t="s">
        <v>86</v>
      </c>
    </row>
    <row r="200" s="2" customFormat="1">
      <c r="A200" s="38"/>
      <c r="B200" s="39"/>
      <c r="C200" s="38"/>
      <c r="D200" s="198" t="s">
        <v>155</v>
      </c>
      <c r="E200" s="38"/>
      <c r="F200" s="199" t="s">
        <v>820</v>
      </c>
      <c r="G200" s="38"/>
      <c r="H200" s="38"/>
      <c r="I200" s="195"/>
      <c r="J200" s="38"/>
      <c r="K200" s="38"/>
      <c r="L200" s="39"/>
      <c r="M200" s="196"/>
      <c r="N200" s="197"/>
      <c r="O200" s="77"/>
      <c r="P200" s="77"/>
      <c r="Q200" s="77"/>
      <c r="R200" s="77"/>
      <c r="S200" s="77"/>
      <c r="T200" s="7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T200" s="19" t="s">
        <v>155</v>
      </c>
      <c r="AU200" s="19" t="s">
        <v>86</v>
      </c>
    </row>
    <row r="201" s="13" customFormat="1">
      <c r="A201" s="13"/>
      <c r="B201" s="200"/>
      <c r="C201" s="13"/>
      <c r="D201" s="193" t="s">
        <v>157</v>
      </c>
      <c r="E201" s="201" t="s">
        <v>1</v>
      </c>
      <c r="F201" s="202" t="s">
        <v>335</v>
      </c>
      <c r="G201" s="13"/>
      <c r="H201" s="201" t="s">
        <v>1</v>
      </c>
      <c r="I201" s="203"/>
      <c r="J201" s="13"/>
      <c r="K201" s="13"/>
      <c r="L201" s="200"/>
      <c r="M201" s="204"/>
      <c r="N201" s="205"/>
      <c r="O201" s="205"/>
      <c r="P201" s="205"/>
      <c r="Q201" s="205"/>
      <c r="R201" s="205"/>
      <c r="S201" s="205"/>
      <c r="T201" s="206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01" t="s">
        <v>157</v>
      </c>
      <c r="AU201" s="201" t="s">
        <v>86</v>
      </c>
      <c r="AV201" s="13" t="s">
        <v>84</v>
      </c>
      <c r="AW201" s="13" t="s">
        <v>33</v>
      </c>
      <c r="AX201" s="13" t="s">
        <v>34</v>
      </c>
      <c r="AY201" s="201" t="s">
        <v>144</v>
      </c>
    </row>
    <row r="202" s="13" customFormat="1">
      <c r="A202" s="13"/>
      <c r="B202" s="200"/>
      <c r="C202" s="13"/>
      <c r="D202" s="193" t="s">
        <v>157</v>
      </c>
      <c r="E202" s="201" t="s">
        <v>1</v>
      </c>
      <c r="F202" s="202" t="s">
        <v>821</v>
      </c>
      <c r="G202" s="13"/>
      <c r="H202" s="201" t="s">
        <v>1</v>
      </c>
      <c r="I202" s="203"/>
      <c r="J202" s="13"/>
      <c r="K202" s="13"/>
      <c r="L202" s="200"/>
      <c r="M202" s="204"/>
      <c r="N202" s="205"/>
      <c r="O202" s="205"/>
      <c r="P202" s="205"/>
      <c r="Q202" s="205"/>
      <c r="R202" s="205"/>
      <c r="S202" s="205"/>
      <c r="T202" s="206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01" t="s">
        <v>157</v>
      </c>
      <c r="AU202" s="201" t="s">
        <v>86</v>
      </c>
      <c r="AV202" s="13" t="s">
        <v>84</v>
      </c>
      <c r="AW202" s="13" t="s">
        <v>33</v>
      </c>
      <c r="AX202" s="13" t="s">
        <v>34</v>
      </c>
      <c r="AY202" s="201" t="s">
        <v>144</v>
      </c>
    </row>
    <row r="203" s="13" customFormat="1">
      <c r="A203" s="13"/>
      <c r="B203" s="200"/>
      <c r="C203" s="13"/>
      <c r="D203" s="193" t="s">
        <v>157</v>
      </c>
      <c r="E203" s="201" t="s">
        <v>1</v>
      </c>
      <c r="F203" s="202" t="s">
        <v>822</v>
      </c>
      <c r="G203" s="13"/>
      <c r="H203" s="201" t="s">
        <v>1</v>
      </c>
      <c r="I203" s="203"/>
      <c r="J203" s="13"/>
      <c r="K203" s="13"/>
      <c r="L203" s="200"/>
      <c r="M203" s="204"/>
      <c r="N203" s="205"/>
      <c r="O203" s="205"/>
      <c r="P203" s="205"/>
      <c r="Q203" s="205"/>
      <c r="R203" s="205"/>
      <c r="S203" s="205"/>
      <c r="T203" s="206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01" t="s">
        <v>157</v>
      </c>
      <c r="AU203" s="201" t="s">
        <v>86</v>
      </c>
      <c r="AV203" s="13" t="s">
        <v>84</v>
      </c>
      <c r="AW203" s="13" t="s">
        <v>33</v>
      </c>
      <c r="AX203" s="13" t="s">
        <v>34</v>
      </c>
      <c r="AY203" s="201" t="s">
        <v>144</v>
      </c>
    </row>
    <row r="204" s="14" customFormat="1">
      <c r="A204" s="14"/>
      <c r="B204" s="207"/>
      <c r="C204" s="14"/>
      <c r="D204" s="193" t="s">
        <v>157</v>
      </c>
      <c r="E204" s="208" t="s">
        <v>1</v>
      </c>
      <c r="F204" s="209" t="s">
        <v>823</v>
      </c>
      <c r="G204" s="14"/>
      <c r="H204" s="210">
        <v>374</v>
      </c>
      <c r="I204" s="211"/>
      <c r="J204" s="14"/>
      <c r="K204" s="14"/>
      <c r="L204" s="207"/>
      <c r="M204" s="212"/>
      <c r="N204" s="213"/>
      <c r="O204" s="213"/>
      <c r="P204" s="213"/>
      <c r="Q204" s="213"/>
      <c r="R204" s="213"/>
      <c r="S204" s="213"/>
      <c r="T204" s="2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208" t="s">
        <v>157</v>
      </c>
      <c r="AU204" s="208" t="s">
        <v>86</v>
      </c>
      <c r="AV204" s="14" t="s">
        <v>86</v>
      </c>
      <c r="AW204" s="14" t="s">
        <v>33</v>
      </c>
      <c r="AX204" s="14" t="s">
        <v>84</v>
      </c>
      <c r="AY204" s="208" t="s">
        <v>144</v>
      </c>
    </row>
    <row r="205" s="2" customFormat="1" ht="24.15" customHeight="1">
      <c r="A205" s="38"/>
      <c r="B205" s="179"/>
      <c r="C205" s="180" t="s">
        <v>258</v>
      </c>
      <c r="D205" s="180" t="s">
        <v>146</v>
      </c>
      <c r="E205" s="181" t="s">
        <v>339</v>
      </c>
      <c r="F205" s="182" t="s">
        <v>340</v>
      </c>
      <c r="G205" s="183" t="s">
        <v>162</v>
      </c>
      <c r="H205" s="184">
        <v>16.100000000000001</v>
      </c>
      <c r="I205" s="185"/>
      <c r="J205" s="186">
        <f>ROUND(I205*H205,2)</f>
        <v>0</v>
      </c>
      <c r="K205" s="182" t="s">
        <v>150</v>
      </c>
      <c r="L205" s="39"/>
      <c r="M205" s="187" t="s">
        <v>1</v>
      </c>
      <c r="N205" s="188" t="s">
        <v>43</v>
      </c>
      <c r="O205" s="77"/>
      <c r="P205" s="189">
        <f>O205*H205</f>
        <v>0</v>
      </c>
      <c r="Q205" s="189">
        <v>0</v>
      </c>
      <c r="R205" s="189">
        <f>Q205*H205</f>
        <v>0</v>
      </c>
      <c r="S205" s="189">
        <v>0</v>
      </c>
      <c r="T205" s="190">
        <f>S205*H205</f>
        <v>0</v>
      </c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R205" s="191" t="s">
        <v>151</v>
      </c>
      <c r="AT205" s="191" t="s">
        <v>146</v>
      </c>
      <c r="AU205" s="191" t="s">
        <v>86</v>
      </c>
      <c r="AY205" s="19" t="s">
        <v>144</v>
      </c>
      <c r="BE205" s="192">
        <f>IF(N205="základní",J205,0)</f>
        <v>0</v>
      </c>
      <c r="BF205" s="192">
        <f>IF(N205="snížená",J205,0)</f>
        <v>0</v>
      </c>
      <c r="BG205" s="192">
        <f>IF(N205="zákl. přenesená",J205,0)</f>
        <v>0</v>
      </c>
      <c r="BH205" s="192">
        <f>IF(N205="sníž. přenesená",J205,0)</f>
        <v>0</v>
      </c>
      <c r="BI205" s="192">
        <f>IF(N205="nulová",J205,0)</f>
        <v>0</v>
      </c>
      <c r="BJ205" s="19" t="s">
        <v>84</v>
      </c>
      <c r="BK205" s="192">
        <f>ROUND(I205*H205,2)</f>
        <v>0</v>
      </c>
      <c r="BL205" s="19" t="s">
        <v>151</v>
      </c>
      <c r="BM205" s="191" t="s">
        <v>341</v>
      </c>
    </row>
    <row r="206" s="2" customFormat="1">
      <c r="A206" s="38"/>
      <c r="B206" s="39"/>
      <c r="C206" s="38"/>
      <c r="D206" s="193" t="s">
        <v>153</v>
      </c>
      <c r="E206" s="38"/>
      <c r="F206" s="194" t="s">
        <v>342</v>
      </c>
      <c r="G206" s="38"/>
      <c r="H206" s="38"/>
      <c r="I206" s="195"/>
      <c r="J206" s="38"/>
      <c r="K206" s="38"/>
      <c r="L206" s="39"/>
      <c r="M206" s="196"/>
      <c r="N206" s="197"/>
      <c r="O206" s="77"/>
      <c r="P206" s="77"/>
      <c r="Q206" s="77"/>
      <c r="R206" s="77"/>
      <c r="S206" s="77"/>
      <c r="T206" s="7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T206" s="19" t="s">
        <v>153</v>
      </c>
      <c r="AU206" s="19" t="s">
        <v>86</v>
      </c>
    </row>
    <row r="207" s="2" customFormat="1">
      <c r="A207" s="38"/>
      <c r="B207" s="39"/>
      <c r="C207" s="38"/>
      <c r="D207" s="198" t="s">
        <v>155</v>
      </c>
      <c r="E207" s="38"/>
      <c r="F207" s="199" t="s">
        <v>343</v>
      </c>
      <c r="G207" s="38"/>
      <c r="H207" s="38"/>
      <c r="I207" s="195"/>
      <c r="J207" s="38"/>
      <c r="K207" s="38"/>
      <c r="L207" s="39"/>
      <c r="M207" s="196"/>
      <c r="N207" s="197"/>
      <c r="O207" s="77"/>
      <c r="P207" s="77"/>
      <c r="Q207" s="77"/>
      <c r="R207" s="77"/>
      <c r="S207" s="77"/>
      <c r="T207" s="7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T207" s="19" t="s">
        <v>155</v>
      </c>
      <c r="AU207" s="19" t="s">
        <v>86</v>
      </c>
    </row>
    <row r="208" s="13" customFormat="1">
      <c r="A208" s="13"/>
      <c r="B208" s="200"/>
      <c r="C208" s="13"/>
      <c r="D208" s="193" t="s">
        <v>157</v>
      </c>
      <c r="E208" s="201" t="s">
        <v>1</v>
      </c>
      <c r="F208" s="202" t="s">
        <v>335</v>
      </c>
      <c r="G208" s="13"/>
      <c r="H208" s="201" t="s">
        <v>1</v>
      </c>
      <c r="I208" s="203"/>
      <c r="J208" s="13"/>
      <c r="K208" s="13"/>
      <c r="L208" s="200"/>
      <c r="M208" s="204"/>
      <c r="N208" s="205"/>
      <c r="O208" s="205"/>
      <c r="P208" s="205"/>
      <c r="Q208" s="205"/>
      <c r="R208" s="205"/>
      <c r="S208" s="205"/>
      <c r="T208" s="206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01" t="s">
        <v>157</v>
      </c>
      <c r="AU208" s="201" t="s">
        <v>86</v>
      </c>
      <c r="AV208" s="13" t="s">
        <v>84</v>
      </c>
      <c r="AW208" s="13" t="s">
        <v>33</v>
      </c>
      <c r="AX208" s="13" t="s">
        <v>34</v>
      </c>
      <c r="AY208" s="201" t="s">
        <v>144</v>
      </c>
    </row>
    <row r="209" s="13" customFormat="1">
      <c r="A209" s="13"/>
      <c r="B209" s="200"/>
      <c r="C209" s="13"/>
      <c r="D209" s="193" t="s">
        <v>157</v>
      </c>
      <c r="E209" s="201" t="s">
        <v>1</v>
      </c>
      <c r="F209" s="202" t="s">
        <v>336</v>
      </c>
      <c r="G209" s="13"/>
      <c r="H209" s="201" t="s">
        <v>1</v>
      </c>
      <c r="I209" s="203"/>
      <c r="J209" s="13"/>
      <c r="K209" s="13"/>
      <c r="L209" s="200"/>
      <c r="M209" s="204"/>
      <c r="N209" s="205"/>
      <c r="O209" s="205"/>
      <c r="P209" s="205"/>
      <c r="Q209" s="205"/>
      <c r="R209" s="205"/>
      <c r="S209" s="205"/>
      <c r="T209" s="206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01" t="s">
        <v>157</v>
      </c>
      <c r="AU209" s="201" t="s">
        <v>86</v>
      </c>
      <c r="AV209" s="13" t="s">
        <v>84</v>
      </c>
      <c r="AW209" s="13" t="s">
        <v>33</v>
      </c>
      <c r="AX209" s="13" t="s">
        <v>34</v>
      </c>
      <c r="AY209" s="201" t="s">
        <v>144</v>
      </c>
    </row>
    <row r="210" s="14" customFormat="1">
      <c r="A210" s="14"/>
      <c r="B210" s="207"/>
      <c r="C210" s="14"/>
      <c r="D210" s="193" t="s">
        <v>157</v>
      </c>
      <c r="E210" s="208" t="s">
        <v>1</v>
      </c>
      <c r="F210" s="209" t="s">
        <v>824</v>
      </c>
      <c r="G210" s="14"/>
      <c r="H210" s="210">
        <v>7</v>
      </c>
      <c r="I210" s="211"/>
      <c r="J210" s="14"/>
      <c r="K210" s="14"/>
      <c r="L210" s="207"/>
      <c r="M210" s="212"/>
      <c r="N210" s="213"/>
      <c r="O210" s="213"/>
      <c r="P210" s="213"/>
      <c r="Q210" s="213"/>
      <c r="R210" s="213"/>
      <c r="S210" s="213"/>
      <c r="T210" s="2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208" t="s">
        <v>157</v>
      </c>
      <c r="AU210" s="208" t="s">
        <v>86</v>
      </c>
      <c r="AV210" s="14" t="s">
        <v>86</v>
      </c>
      <c r="AW210" s="14" t="s">
        <v>33</v>
      </c>
      <c r="AX210" s="14" t="s">
        <v>34</v>
      </c>
      <c r="AY210" s="208" t="s">
        <v>144</v>
      </c>
    </row>
    <row r="211" s="14" customFormat="1">
      <c r="A211" s="14"/>
      <c r="B211" s="207"/>
      <c r="C211" s="14"/>
      <c r="D211" s="193" t="s">
        <v>157</v>
      </c>
      <c r="E211" s="208" t="s">
        <v>1</v>
      </c>
      <c r="F211" s="209" t="s">
        <v>825</v>
      </c>
      <c r="G211" s="14"/>
      <c r="H211" s="210">
        <v>9.0999999999999996</v>
      </c>
      <c r="I211" s="211"/>
      <c r="J211" s="14"/>
      <c r="K211" s="14"/>
      <c r="L211" s="207"/>
      <c r="M211" s="212"/>
      <c r="N211" s="213"/>
      <c r="O211" s="213"/>
      <c r="P211" s="213"/>
      <c r="Q211" s="213"/>
      <c r="R211" s="213"/>
      <c r="S211" s="213"/>
      <c r="T211" s="2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08" t="s">
        <v>157</v>
      </c>
      <c r="AU211" s="208" t="s">
        <v>86</v>
      </c>
      <c r="AV211" s="14" t="s">
        <v>86</v>
      </c>
      <c r="AW211" s="14" t="s">
        <v>33</v>
      </c>
      <c r="AX211" s="14" t="s">
        <v>34</v>
      </c>
      <c r="AY211" s="208" t="s">
        <v>144</v>
      </c>
    </row>
    <row r="212" s="15" customFormat="1">
      <c r="A212" s="15"/>
      <c r="B212" s="216"/>
      <c r="C212" s="15"/>
      <c r="D212" s="193" t="s">
        <v>157</v>
      </c>
      <c r="E212" s="217" t="s">
        <v>1</v>
      </c>
      <c r="F212" s="218" t="s">
        <v>184</v>
      </c>
      <c r="G212" s="15"/>
      <c r="H212" s="219">
        <v>16.100000000000001</v>
      </c>
      <c r="I212" s="220"/>
      <c r="J212" s="15"/>
      <c r="K212" s="15"/>
      <c r="L212" s="216"/>
      <c r="M212" s="221"/>
      <c r="N212" s="222"/>
      <c r="O212" s="222"/>
      <c r="P212" s="222"/>
      <c r="Q212" s="222"/>
      <c r="R212" s="222"/>
      <c r="S212" s="222"/>
      <c r="T212" s="223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T212" s="217" t="s">
        <v>157</v>
      </c>
      <c r="AU212" s="217" t="s">
        <v>86</v>
      </c>
      <c r="AV212" s="15" t="s">
        <v>151</v>
      </c>
      <c r="AW212" s="15" t="s">
        <v>33</v>
      </c>
      <c r="AX212" s="15" t="s">
        <v>84</v>
      </c>
      <c r="AY212" s="217" t="s">
        <v>144</v>
      </c>
    </row>
    <row r="213" s="2" customFormat="1" ht="24.15" customHeight="1">
      <c r="A213" s="38"/>
      <c r="B213" s="179"/>
      <c r="C213" s="180" t="s">
        <v>8</v>
      </c>
      <c r="D213" s="180" t="s">
        <v>146</v>
      </c>
      <c r="E213" s="181" t="s">
        <v>826</v>
      </c>
      <c r="F213" s="182" t="s">
        <v>827</v>
      </c>
      <c r="G213" s="183" t="s">
        <v>162</v>
      </c>
      <c r="H213" s="184">
        <v>7</v>
      </c>
      <c r="I213" s="185"/>
      <c r="J213" s="186">
        <f>ROUND(I213*H213,2)</f>
        <v>0</v>
      </c>
      <c r="K213" s="182" t="s">
        <v>150</v>
      </c>
      <c r="L213" s="39"/>
      <c r="M213" s="187" t="s">
        <v>1</v>
      </c>
      <c r="N213" s="188" t="s">
        <v>43</v>
      </c>
      <c r="O213" s="77"/>
      <c r="P213" s="189">
        <f>O213*H213</f>
        <v>0</v>
      </c>
      <c r="Q213" s="189">
        <v>0</v>
      </c>
      <c r="R213" s="189">
        <f>Q213*H213</f>
        <v>0</v>
      </c>
      <c r="S213" s="189">
        <v>0</v>
      </c>
      <c r="T213" s="190">
        <f>S213*H213</f>
        <v>0</v>
      </c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R213" s="191" t="s">
        <v>151</v>
      </c>
      <c r="AT213" s="191" t="s">
        <v>146</v>
      </c>
      <c r="AU213" s="191" t="s">
        <v>86</v>
      </c>
      <c r="AY213" s="19" t="s">
        <v>144</v>
      </c>
      <c r="BE213" s="192">
        <f>IF(N213="základní",J213,0)</f>
        <v>0</v>
      </c>
      <c r="BF213" s="192">
        <f>IF(N213="snížená",J213,0)</f>
        <v>0</v>
      </c>
      <c r="BG213" s="192">
        <f>IF(N213="zákl. přenesená",J213,0)</f>
        <v>0</v>
      </c>
      <c r="BH213" s="192">
        <f>IF(N213="sníž. přenesená",J213,0)</f>
        <v>0</v>
      </c>
      <c r="BI213" s="192">
        <f>IF(N213="nulová",J213,0)</f>
        <v>0</v>
      </c>
      <c r="BJ213" s="19" t="s">
        <v>84</v>
      </c>
      <c r="BK213" s="192">
        <f>ROUND(I213*H213,2)</f>
        <v>0</v>
      </c>
      <c r="BL213" s="19" t="s">
        <v>151</v>
      </c>
      <c r="BM213" s="191" t="s">
        <v>828</v>
      </c>
    </row>
    <row r="214" s="2" customFormat="1">
      <c r="A214" s="38"/>
      <c r="B214" s="39"/>
      <c r="C214" s="38"/>
      <c r="D214" s="193" t="s">
        <v>153</v>
      </c>
      <c r="E214" s="38"/>
      <c r="F214" s="194" t="s">
        <v>829</v>
      </c>
      <c r="G214" s="38"/>
      <c r="H214" s="38"/>
      <c r="I214" s="195"/>
      <c r="J214" s="38"/>
      <c r="K214" s="38"/>
      <c r="L214" s="39"/>
      <c r="M214" s="196"/>
      <c r="N214" s="197"/>
      <c r="O214" s="77"/>
      <c r="P214" s="77"/>
      <c r="Q214" s="77"/>
      <c r="R214" s="77"/>
      <c r="S214" s="77"/>
      <c r="T214" s="7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T214" s="19" t="s">
        <v>153</v>
      </c>
      <c r="AU214" s="19" t="s">
        <v>86</v>
      </c>
    </row>
    <row r="215" s="2" customFormat="1">
      <c r="A215" s="38"/>
      <c r="B215" s="39"/>
      <c r="C215" s="38"/>
      <c r="D215" s="198" t="s">
        <v>155</v>
      </c>
      <c r="E215" s="38"/>
      <c r="F215" s="199" t="s">
        <v>830</v>
      </c>
      <c r="G215" s="38"/>
      <c r="H215" s="38"/>
      <c r="I215" s="195"/>
      <c r="J215" s="38"/>
      <c r="K215" s="38"/>
      <c r="L215" s="39"/>
      <c r="M215" s="196"/>
      <c r="N215" s="197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155</v>
      </c>
      <c r="AU215" s="19" t="s">
        <v>86</v>
      </c>
    </row>
    <row r="216" s="13" customFormat="1">
      <c r="A216" s="13"/>
      <c r="B216" s="200"/>
      <c r="C216" s="13"/>
      <c r="D216" s="193" t="s">
        <v>157</v>
      </c>
      <c r="E216" s="201" t="s">
        <v>1</v>
      </c>
      <c r="F216" s="202" t="s">
        <v>335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157</v>
      </c>
      <c r="AU216" s="201" t="s">
        <v>86</v>
      </c>
      <c r="AV216" s="13" t="s">
        <v>84</v>
      </c>
      <c r="AW216" s="13" t="s">
        <v>33</v>
      </c>
      <c r="AX216" s="13" t="s">
        <v>34</v>
      </c>
      <c r="AY216" s="201" t="s">
        <v>144</v>
      </c>
    </row>
    <row r="217" s="13" customFormat="1">
      <c r="A217" s="13"/>
      <c r="B217" s="200"/>
      <c r="C217" s="13"/>
      <c r="D217" s="193" t="s">
        <v>157</v>
      </c>
      <c r="E217" s="201" t="s">
        <v>1</v>
      </c>
      <c r="F217" s="202" t="s">
        <v>831</v>
      </c>
      <c r="G217" s="13"/>
      <c r="H217" s="201" t="s">
        <v>1</v>
      </c>
      <c r="I217" s="203"/>
      <c r="J217" s="13"/>
      <c r="K217" s="13"/>
      <c r="L217" s="200"/>
      <c r="M217" s="204"/>
      <c r="N217" s="205"/>
      <c r="O217" s="205"/>
      <c r="P217" s="205"/>
      <c r="Q217" s="205"/>
      <c r="R217" s="205"/>
      <c r="S217" s="205"/>
      <c r="T217" s="206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01" t="s">
        <v>157</v>
      </c>
      <c r="AU217" s="201" t="s">
        <v>86</v>
      </c>
      <c r="AV217" s="13" t="s">
        <v>84</v>
      </c>
      <c r="AW217" s="13" t="s">
        <v>33</v>
      </c>
      <c r="AX217" s="13" t="s">
        <v>34</v>
      </c>
      <c r="AY217" s="201" t="s">
        <v>144</v>
      </c>
    </row>
    <row r="218" s="14" customFormat="1">
      <c r="A218" s="14"/>
      <c r="B218" s="207"/>
      <c r="C218" s="14"/>
      <c r="D218" s="193" t="s">
        <v>157</v>
      </c>
      <c r="E218" s="208" t="s">
        <v>1</v>
      </c>
      <c r="F218" s="209" t="s">
        <v>824</v>
      </c>
      <c r="G218" s="14"/>
      <c r="H218" s="210">
        <v>7</v>
      </c>
      <c r="I218" s="211"/>
      <c r="J218" s="14"/>
      <c r="K218" s="14"/>
      <c r="L218" s="207"/>
      <c r="M218" s="212"/>
      <c r="N218" s="213"/>
      <c r="O218" s="213"/>
      <c r="P218" s="213"/>
      <c r="Q218" s="213"/>
      <c r="R218" s="213"/>
      <c r="S218" s="213"/>
      <c r="T218" s="2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08" t="s">
        <v>157</v>
      </c>
      <c r="AU218" s="208" t="s">
        <v>86</v>
      </c>
      <c r="AV218" s="14" t="s">
        <v>86</v>
      </c>
      <c r="AW218" s="14" t="s">
        <v>33</v>
      </c>
      <c r="AX218" s="14" t="s">
        <v>84</v>
      </c>
      <c r="AY218" s="208" t="s">
        <v>144</v>
      </c>
    </row>
    <row r="219" s="2" customFormat="1" ht="24.15" customHeight="1">
      <c r="A219" s="38"/>
      <c r="B219" s="179"/>
      <c r="C219" s="180" t="s">
        <v>271</v>
      </c>
      <c r="D219" s="180" t="s">
        <v>146</v>
      </c>
      <c r="E219" s="181" t="s">
        <v>349</v>
      </c>
      <c r="F219" s="182" t="s">
        <v>350</v>
      </c>
      <c r="G219" s="183" t="s">
        <v>162</v>
      </c>
      <c r="H219" s="184">
        <v>11</v>
      </c>
      <c r="I219" s="185"/>
      <c r="J219" s="186">
        <f>ROUND(I219*H219,2)</f>
        <v>0</v>
      </c>
      <c r="K219" s="182" t="s">
        <v>150</v>
      </c>
      <c r="L219" s="39"/>
      <c r="M219" s="187" t="s">
        <v>1</v>
      </c>
      <c r="N219" s="188" t="s">
        <v>43</v>
      </c>
      <c r="O219" s="77"/>
      <c r="P219" s="189">
        <f>O219*H219</f>
        <v>0</v>
      </c>
      <c r="Q219" s="189">
        <v>0</v>
      </c>
      <c r="R219" s="189">
        <f>Q219*H219</f>
        <v>0</v>
      </c>
      <c r="S219" s="189">
        <v>0</v>
      </c>
      <c r="T219" s="190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1" t="s">
        <v>151</v>
      </c>
      <c r="AT219" s="191" t="s">
        <v>146</v>
      </c>
      <c r="AU219" s="191" t="s">
        <v>86</v>
      </c>
      <c r="AY219" s="19" t="s">
        <v>144</v>
      </c>
      <c r="BE219" s="192">
        <f>IF(N219="základní",J219,0)</f>
        <v>0</v>
      </c>
      <c r="BF219" s="192">
        <f>IF(N219="snížená",J219,0)</f>
        <v>0</v>
      </c>
      <c r="BG219" s="192">
        <f>IF(N219="zákl. přenesená",J219,0)</f>
        <v>0</v>
      </c>
      <c r="BH219" s="192">
        <f>IF(N219="sníž. přenesená",J219,0)</f>
        <v>0</v>
      </c>
      <c r="BI219" s="192">
        <f>IF(N219="nulová",J219,0)</f>
        <v>0</v>
      </c>
      <c r="BJ219" s="19" t="s">
        <v>84</v>
      </c>
      <c r="BK219" s="192">
        <f>ROUND(I219*H219,2)</f>
        <v>0</v>
      </c>
      <c r="BL219" s="19" t="s">
        <v>151</v>
      </c>
      <c r="BM219" s="191" t="s">
        <v>351</v>
      </c>
    </row>
    <row r="220" s="2" customFormat="1">
      <c r="A220" s="38"/>
      <c r="B220" s="39"/>
      <c r="C220" s="38"/>
      <c r="D220" s="193" t="s">
        <v>153</v>
      </c>
      <c r="E220" s="38"/>
      <c r="F220" s="194" t="s">
        <v>352</v>
      </c>
      <c r="G220" s="38"/>
      <c r="H220" s="38"/>
      <c r="I220" s="195"/>
      <c r="J220" s="38"/>
      <c r="K220" s="38"/>
      <c r="L220" s="39"/>
      <c r="M220" s="196"/>
      <c r="N220" s="197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153</v>
      </c>
      <c r="AU220" s="19" t="s">
        <v>86</v>
      </c>
    </row>
    <row r="221" s="2" customFormat="1">
      <c r="A221" s="38"/>
      <c r="B221" s="39"/>
      <c r="C221" s="38"/>
      <c r="D221" s="198" t="s">
        <v>155</v>
      </c>
      <c r="E221" s="38"/>
      <c r="F221" s="199" t="s">
        <v>353</v>
      </c>
      <c r="G221" s="38"/>
      <c r="H221" s="38"/>
      <c r="I221" s="195"/>
      <c r="J221" s="38"/>
      <c r="K221" s="38"/>
      <c r="L221" s="39"/>
      <c r="M221" s="196"/>
      <c r="N221" s="197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155</v>
      </c>
      <c r="AU221" s="19" t="s">
        <v>86</v>
      </c>
    </row>
    <row r="222" s="2" customFormat="1">
      <c r="A222" s="38"/>
      <c r="B222" s="39"/>
      <c r="C222" s="38"/>
      <c r="D222" s="193" t="s">
        <v>166</v>
      </c>
      <c r="E222" s="38"/>
      <c r="F222" s="215" t="s">
        <v>354</v>
      </c>
      <c r="G222" s="38"/>
      <c r="H222" s="38"/>
      <c r="I222" s="195"/>
      <c r="J222" s="38"/>
      <c r="K222" s="38"/>
      <c r="L222" s="39"/>
      <c r="M222" s="196"/>
      <c r="N222" s="197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166</v>
      </c>
      <c r="AU222" s="19" t="s">
        <v>86</v>
      </c>
    </row>
    <row r="223" s="13" customFormat="1">
      <c r="A223" s="13"/>
      <c r="B223" s="200"/>
      <c r="C223" s="13"/>
      <c r="D223" s="193" t="s">
        <v>157</v>
      </c>
      <c r="E223" s="201" t="s">
        <v>1</v>
      </c>
      <c r="F223" s="202" t="s">
        <v>335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157</v>
      </c>
      <c r="AU223" s="201" t="s">
        <v>86</v>
      </c>
      <c r="AV223" s="13" t="s">
        <v>84</v>
      </c>
      <c r="AW223" s="13" t="s">
        <v>33</v>
      </c>
      <c r="AX223" s="13" t="s">
        <v>34</v>
      </c>
      <c r="AY223" s="201" t="s">
        <v>144</v>
      </c>
    </row>
    <row r="224" s="14" customFormat="1">
      <c r="A224" s="14"/>
      <c r="B224" s="207"/>
      <c r="C224" s="14"/>
      <c r="D224" s="193" t="s">
        <v>157</v>
      </c>
      <c r="E224" s="208" t="s">
        <v>1</v>
      </c>
      <c r="F224" s="209" t="s">
        <v>337</v>
      </c>
      <c r="G224" s="14"/>
      <c r="H224" s="210">
        <v>4</v>
      </c>
      <c r="I224" s="211"/>
      <c r="J224" s="14"/>
      <c r="K224" s="14"/>
      <c r="L224" s="207"/>
      <c r="M224" s="212"/>
      <c r="N224" s="213"/>
      <c r="O224" s="213"/>
      <c r="P224" s="213"/>
      <c r="Q224" s="213"/>
      <c r="R224" s="213"/>
      <c r="S224" s="213"/>
      <c r="T224" s="2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T224" s="208" t="s">
        <v>157</v>
      </c>
      <c r="AU224" s="208" t="s">
        <v>86</v>
      </c>
      <c r="AV224" s="14" t="s">
        <v>86</v>
      </c>
      <c r="AW224" s="14" t="s">
        <v>33</v>
      </c>
      <c r="AX224" s="14" t="s">
        <v>34</v>
      </c>
      <c r="AY224" s="208" t="s">
        <v>144</v>
      </c>
    </row>
    <row r="225" s="14" customFormat="1">
      <c r="A225" s="14"/>
      <c r="B225" s="207"/>
      <c r="C225" s="14"/>
      <c r="D225" s="193" t="s">
        <v>157</v>
      </c>
      <c r="E225" s="208" t="s">
        <v>1</v>
      </c>
      <c r="F225" s="209" t="s">
        <v>832</v>
      </c>
      <c r="G225" s="14"/>
      <c r="H225" s="210">
        <v>7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157</v>
      </c>
      <c r="AU225" s="208" t="s">
        <v>86</v>
      </c>
      <c r="AV225" s="14" t="s">
        <v>86</v>
      </c>
      <c r="AW225" s="14" t="s">
        <v>33</v>
      </c>
      <c r="AX225" s="14" t="s">
        <v>34</v>
      </c>
      <c r="AY225" s="208" t="s">
        <v>144</v>
      </c>
    </row>
    <row r="226" s="15" customFormat="1">
      <c r="A226" s="15"/>
      <c r="B226" s="216"/>
      <c r="C226" s="15"/>
      <c r="D226" s="193" t="s">
        <v>157</v>
      </c>
      <c r="E226" s="217" t="s">
        <v>1</v>
      </c>
      <c r="F226" s="218" t="s">
        <v>184</v>
      </c>
      <c r="G226" s="15"/>
      <c r="H226" s="219">
        <v>11</v>
      </c>
      <c r="I226" s="220"/>
      <c r="J226" s="15"/>
      <c r="K226" s="15"/>
      <c r="L226" s="216"/>
      <c r="M226" s="221"/>
      <c r="N226" s="222"/>
      <c r="O226" s="222"/>
      <c r="P226" s="222"/>
      <c r="Q226" s="222"/>
      <c r="R226" s="222"/>
      <c r="S226" s="222"/>
      <c r="T226" s="223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17" t="s">
        <v>157</v>
      </c>
      <c r="AU226" s="217" t="s">
        <v>86</v>
      </c>
      <c r="AV226" s="15" t="s">
        <v>151</v>
      </c>
      <c r="AW226" s="15" t="s">
        <v>33</v>
      </c>
      <c r="AX226" s="15" t="s">
        <v>84</v>
      </c>
      <c r="AY226" s="217" t="s">
        <v>144</v>
      </c>
    </row>
    <row r="227" s="2" customFormat="1" ht="24.15" customHeight="1">
      <c r="A227" s="38"/>
      <c r="B227" s="179"/>
      <c r="C227" s="180" t="s">
        <v>279</v>
      </c>
      <c r="D227" s="180" t="s">
        <v>146</v>
      </c>
      <c r="E227" s="181" t="s">
        <v>356</v>
      </c>
      <c r="F227" s="182" t="s">
        <v>357</v>
      </c>
      <c r="G227" s="183" t="s">
        <v>162</v>
      </c>
      <c r="H227" s="184">
        <v>560</v>
      </c>
      <c r="I227" s="185"/>
      <c r="J227" s="186">
        <f>ROUND(I227*H227,2)</f>
        <v>0</v>
      </c>
      <c r="K227" s="182" t="s">
        <v>150</v>
      </c>
      <c r="L227" s="39"/>
      <c r="M227" s="187" t="s">
        <v>1</v>
      </c>
      <c r="N227" s="188" t="s">
        <v>43</v>
      </c>
      <c r="O227" s="77"/>
      <c r="P227" s="189">
        <f>O227*H227</f>
        <v>0</v>
      </c>
      <c r="Q227" s="189">
        <v>0</v>
      </c>
      <c r="R227" s="189">
        <f>Q227*H227</f>
        <v>0</v>
      </c>
      <c r="S227" s="189">
        <v>0</v>
      </c>
      <c r="T227" s="19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1" t="s">
        <v>151</v>
      </c>
      <c r="AT227" s="191" t="s">
        <v>146</v>
      </c>
      <c r="AU227" s="191" t="s">
        <v>86</v>
      </c>
      <c r="AY227" s="19" t="s">
        <v>144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19" t="s">
        <v>84</v>
      </c>
      <c r="BK227" s="192">
        <f>ROUND(I227*H227,2)</f>
        <v>0</v>
      </c>
      <c r="BL227" s="19" t="s">
        <v>151</v>
      </c>
      <c r="BM227" s="191" t="s">
        <v>358</v>
      </c>
    </row>
    <row r="228" s="2" customFormat="1">
      <c r="A228" s="38"/>
      <c r="B228" s="39"/>
      <c r="C228" s="38"/>
      <c r="D228" s="193" t="s">
        <v>153</v>
      </c>
      <c r="E228" s="38"/>
      <c r="F228" s="194" t="s">
        <v>359</v>
      </c>
      <c r="G228" s="38"/>
      <c r="H228" s="38"/>
      <c r="I228" s="195"/>
      <c r="J228" s="38"/>
      <c r="K228" s="38"/>
      <c r="L228" s="39"/>
      <c r="M228" s="196"/>
      <c r="N228" s="197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153</v>
      </c>
      <c r="AU228" s="19" t="s">
        <v>86</v>
      </c>
    </row>
    <row r="229" s="2" customFormat="1">
      <c r="A229" s="38"/>
      <c r="B229" s="39"/>
      <c r="C229" s="38"/>
      <c r="D229" s="198" t="s">
        <v>155</v>
      </c>
      <c r="E229" s="38"/>
      <c r="F229" s="199" t="s">
        <v>360</v>
      </c>
      <c r="G229" s="38"/>
      <c r="H229" s="38"/>
      <c r="I229" s="195"/>
      <c r="J229" s="38"/>
      <c r="K229" s="38"/>
      <c r="L229" s="39"/>
      <c r="M229" s="196"/>
      <c r="N229" s="197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155</v>
      </c>
      <c r="AU229" s="19" t="s">
        <v>86</v>
      </c>
    </row>
    <row r="230" s="13" customFormat="1">
      <c r="A230" s="13"/>
      <c r="B230" s="200"/>
      <c r="C230" s="13"/>
      <c r="D230" s="193" t="s">
        <v>157</v>
      </c>
      <c r="E230" s="201" t="s">
        <v>1</v>
      </c>
      <c r="F230" s="202" t="s">
        <v>335</v>
      </c>
      <c r="G230" s="13"/>
      <c r="H230" s="201" t="s">
        <v>1</v>
      </c>
      <c r="I230" s="203"/>
      <c r="J230" s="13"/>
      <c r="K230" s="13"/>
      <c r="L230" s="200"/>
      <c r="M230" s="204"/>
      <c r="N230" s="205"/>
      <c r="O230" s="205"/>
      <c r="P230" s="205"/>
      <c r="Q230" s="205"/>
      <c r="R230" s="205"/>
      <c r="S230" s="205"/>
      <c r="T230" s="206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01" t="s">
        <v>157</v>
      </c>
      <c r="AU230" s="201" t="s">
        <v>86</v>
      </c>
      <c r="AV230" s="13" t="s">
        <v>84</v>
      </c>
      <c r="AW230" s="13" t="s">
        <v>33</v>
      </c>
      <c r="AX230" s="13" t="s">
        <v>34</v>
      </c>
      <c r="AY230" s="201" t="s">
        <v>144</v>
      </c>
    </row>
    <row r="231" s="13" customFormat="1">
      <c r="A231" s="13"/>
      <c r="B231" s="200"/>
      <c r="C231" s="13"/>
      <c r="D231" s="193" t="s">
        <v>157</v>
      </c>
      <c r="E231" s="201" t="s">
        <v>1</v>
      </c>
      <c r="F231" s="202" t="s">
        <v>821</v>
      </c>
      <c r="G231" s="13"/>
      <c r="H231" s="201" t="s">
        <v>1</v>
      </c>
      <c r="I231" s="203"/>
      <c r="J231" s="13"/>
      <c r="K231" s="13"/>
      <c r="L231" s="200"/>
      <c r="M231" s="204"/>
      <c r="N231" s="205"/>
      <c r="O231" s="205"/>
      <c r="P231" s="205"/>
      <c r="Q231" s="205"/>
      <c r="R231" s="205"/>
      <c r="S231" s="205"/>
      <c r="T231" s="20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1" t="s">
        <v>157</v>
      </c>
      <c r="AU231" s="201" t="s">
        <v>86</v>
      </c>
      <c r="AV231" s="13" t="s">
        <v>84</v>
      </c>
      <c r="AW231" s="13" t="s">
        <v>33</v>
      </c>
      <c r="AX231" s="13" t="s">
        <v>34</v>
      </c>
      <c r="AY231" s="201" t="s">
        <v>144</v>
      </c>
    </row>
    <row r="232" s="14" customFormat="1">
      <c r="A232" s="14"/>
      <c r="B232" s="207"/>
      <c r="C232" s="14"/>
      <c r="D232" s="193" t="s">
        <v>157</v>
      </c>
      <c r="E232" s="208" t="s">
        <v>1</v>
      </c>
      <c r="F232" s="209" t="s">
        <v>833</v>
      </c>
      <c r="G232" s="14"/>
      <c r="H232" s="210">
        <v>560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157</v>
      </c>
      <c r="AU232" s="208" t="s">
        <v>86</v>
      </c>
      <c r="AV232" s="14" t="s">
        <v>86</v>
      </c>
      <c r="AW232" s="14" t="s">
        <v>33</v>
      </c>
      <c r="AX232" s="14" t="s">
        <v>84</v>
      </c>
      <c r="AY232" s="208" t="s">
        <v>144</v>
      </c>
    </row>
    <row r="233" s="2" customFormat="1" ht="21.75" customHeight="1">
      <c r="A233" s="38"/>
      <c r="B233" s="179"/>
      <c r="C233" s="180" t="s">
        <v>284</v>
      </c>
      <c r="D233" s="180" t="s">
        <v>146</v>
      </c>
      <c r="E233" s="181" t="s">
        <v>364</v>
      </c>
      <c r="F233" s="182" t="s">
        <v>365</v>
      </c>
      <c r="G233" s="183" t="s">
        <v>162</v>
      </c>
      <c r="H233" s="184">
        <v>1870</v>
      </c>
      <c r="I233" s="185"/>
      <c r="J233" s="186">
        <f>ROUND(I233*H233,2)</f>
        <v>0</v>
      </c>
      <c r="K233" s="182" t="s">
        <v>150</v>
      </c>
      <c r="L233" s="39"/>
      <c r="M233" s="187" t="s">
        <v>1</v>
      </c>
      <c r="N233" s="188" t="s">
        <v>43</v>
      </c>
      <c r="O233" s="77"/>
      <c r="P233" s="189">
        <f>O233*H233</f>
        <v>0</v>
      </c>
      <c r="Q233" s="189">
        <v>0</v>
      </c>
      <c r="R233" s="189">
        <f>Q233*H233</f>
        <v>0</v>
      </c>
      <c r="S233" s="189">
        <v>0</v>
      </c>
      <c r="T233" s="190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1" t="s">
        <v>151</v>
      </c>
      <c r="AT233" s="191" t="s">
        <v>146</v>
      </c>
      <c r="AU233" s="191" t="s">
        <v>86</v>
      </c>
      <c r="AY233" s="19" t="s">
        <v>144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84</v>
      </c>
      <c r="BK233" s="192">
        <f>ROUND(I233*H233,2)</f>
        <v>0</v>
      </c>
      <c r="BL233" s="19" t="s">
        <v>151</v>
      </c>
      <c r="BM233" s="191" t="s">
        <v>366</v>
      </c>
    </row>
    <row r="234" s="2" customFormat="1">
      <c r="A234" s="38"/>
      <c r="B234" s="39"/>
      <c r="C234" s="38"/>
      <c r="D234" s="193" t="s">
        <v>153</v>
      </c>
      <c r="E234" s="38"/>
      <c r="F234" s="194" t="s">
        <v>367</v>
      </c>
      <c r="G234" s="38"/>
      <c r="H234" s="38"/>
      <c r="I234" s="195"/>
      <c r="J234" s="38"/>
      <c r="K234" s="38"/>
      <c r="L234" s="39"/>
      <c r="M234" s="196"/>
      <c r="N234" s="197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153</v>
      </c>
      <c r="AU234" s="19" t="s">
        <v>86</v>
      </c>
    </row>
    <row r="235" s="2" customFormat="1">
      <c r="A235" s="38"/>
      <c r="B235" s="39"/>
      <c r="C235" s="38"/>
      <c r="D235" s="198" t="s">
        <v>155</v>
      </c>
      <c r="E235" s="38"/>
      <c r="F235" s="199" t="s">
        <v>368</v>
      </c>
      <c r="G235" s="38"/>
      <c r="H235" s="38"/>
      <c r="I235" s="195"/>
      <c r="J235" s="38"/>
      <c r="K235" s="38"/>
      <c r="L235" s="39"/>
      <c r="M235" s="196"/>
      <c r="N235" s="197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155</v>
      </c>
      <c r="AU235" s="19" t="s">
        <v>86</v>
      </c>
    </row>
    <row r="236" s="13" customFormat="1">
      <c r="A236" s="13"/>
      <c r="B236" s="200"/>
      <c r="C236" s="13"/>
      <c r="D236" s="193" t="s">
        <v>157</v>
      </c>
      <c r="E236" s="201" t="s">
        <v>1</v>
      </c>
      <c r="F236" s="202" t="s">
        <v>335</v>
      </c>
      <c r="G236" s="13"/>
      <c r="H236" s="201" t="s">
        <v>1</v>
      </c>
      <c r="I236" s="203"/>
      <c r="J236" s="13"/>
      <c r="K236" s="13"/>
      <c r="L236" s="200"/>
      <c r="M236" s="204"/>
      <c r="N236" s="205"/>
      <c r="O236" s="205"/>
      <c r="P236" s="205"/>
      <c r="Q236" s="205"/>
      <c r="R236" s="205"/>
      <c r="S236" s="205"/>
      <c r="T236" s="206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01" t="s">
        <v>157</v>
      </c>
      <c r="AU236" s="201" t="s">
        <v>86</v>
      </c>
      <c r="AV236" s="13" t="s">
        <v>84</v>
      </c>
      <c r="AW236" s="13" t="s">
        <v>33</v>
      </c>
      <c r="AX236" s="13" t="s">
        <v>34</v>
      </c>
      <c r="AY236" s="201" t="s">
        <v>144</v>
      </c>
    </row>
    <row r="237" s="14" customFormat="1">
      <c r="A237" s="14"/>
      <c r="B237" s="207"/>
      <c r="C237" s="14"/>
      <c r="D237" s="193" t="s">
        <v>157</v>
      </c>
      <c r="E237" s="208" t="s">
        <v>1</v>
      </c>
      <c r="F237" s="209" t="s">
        <v>834</v>
      </c>
      <c r="G237" s="14"/>
      <c r="H237" s="210">
        <v>1870</v>
      </c>
      <c r="I237" s="211"/>
      <c r="J237" s="14"/>
      <c r="K237" s="14"/>
      <c r="L237" s="207"/>
      <c r="M237" s="212"/>
      <c r="N237" s="213"/>
      <c r="O237" s="213"/>
      <c r="P237" s="213"/>
      <c r="Q237" s="213"/>
      <c r="R237" s="213"/>
      <c r="S237" s="213"/>
      <c r="T237" s="214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08" t="s">
        <v>157</v>
      </c>
      <c r="AU237" s="208" t="s">
        <v>86</v>
      </c>
      <c r="AV237" s="14" t="s">
        <v>86</v>
      </c>
      <c r="AW237" s="14" t="s">
        <v>33</v>
      </c>
      <c r="AX237" s="14" t="s">
        <v>84</v>
      </c>
      <c r="AY237" s="208" t="s">
        <v>144</v>
      </c>
    </row>
    <row r="238" s="2" customFormat="1" ht="33" customHeight="1">
      <c r="A238" s="38"/>
      <c r="B238" s="179"/>
      <c r="C238" s="180" t="s">
        <v>293</v>
      </c>
      <c r="D238" s="180" t="s">
        <v>146</v>
      </c>
      <c r="E238" s="181" t="s">
        <v>835</v>
      </c>
      <c r="F238" s="182" t="s">
        <v>836</v>
      </c>
      <c r="G238" s="183" t="s">
        <v>162</v>
      </c>
      <c r="H238" s="184">
        <v>1870</v>
      </c>
      <c r="I238" s="185"/>
      <c r="J238" s="186">
        <f>ROUND(I238*H238,2)</f>
        <v>0</v>
      </c>
      <c r="K238" s="182" t="s">
        <v>150</v>
      </c>
      <c r="L238" s="39"/>
      <c r="M238" s="187" t="s">
        <v>1</v>
      </c>
      <c r="N238" s="188" t="s">
        <v>43</v>
      </c>
      <c r="O238" s="77"/>
      <c r="P238" s="189">
        <f>O238*H238</f>
        <v>0</v>
      </c>
      <c r="Q238" s="189">
        <v>0</v>
      </c>
      <c r="R238" s="189">
        <f>Q238*H238</f>
        <v>0</v>
      </c>
      <c r="S238" s="189">
        <v>0</v>
      </c>
      <c r="T238" s="190">
        <f>S238*H238</f>
        <v>0</v>
      </c>
      <c r="U238" s="38"/>
      <c r="V238" s="38"/>
      <c r="W238" s="38"/>
      <c r="X238" s="38"/>
      <c r="Y238" s="38"/>
      <c r="Z238" s="38"/>
      <c r="AA238" s="38"/>
      <c r="AB238" s="38"/>
      <c r="AC238" s="38"/>
      <c r="AD238" s="38"/>
      <c r="AE238" s="38"/>
      <c r="AR238" s="191" t="s">
        <v>151</v>
      </c>
      <c r="AT238" s="191" t="s">
        <v>146</v>
      </c>
      <c r="AU238" s="191" t="s">
        <v>86</v>
      </c>
      <c r="AY238" s="19" t="s">
        <v>144</v>
      </c>
      <c r="BE238" s="192">
        <f>IF(N238="základní",J238,0)</f>
        <v>0</v>
      </c>
      <c r="BF238" s="192">
        <f>IF(N238="snížená",J238,0)</f>
        <v>0</v>
      </c>
      <c r="BG238" s="192">
        <f>IF(N238="zákl. přenesená",J238,0)</f>
        <v>0</v>
      </c>
      <c r="BH238" s="192">
        <f>IF(N238="sníž. přenesená",J238,0)</f>
        <v>0</v>
      </c>
      <c r="BI238" s="192">
        <f>IF(N238="nulová",J238,0)</f>
        <v>0</v>
      </c>
      <c r="BJ238" s="19" t="s">
        <v>84</v>
      </c>
      <c r="BK238" s="192">
        <f>ROUND(I238*H238,2)</f>
        <v>0</v>
      </c>
      <c r="BL238" s="19" t="s">
        <v>151</v>
      </c>
      <c r="BM238" s="191" t="s">
        <v>837</v>
      </c>
    </row>
    <row r="239" s="2" customFormat="1">
      <c r="A239" s="38"/>
      <c r="B239" s="39"/>
      <c r="C239" s="38"/>
      <c r="D239" s="193" t="s">
        <v>153</v>
      </c>
      <c r="E239" s="38"/>
      <c r="F239" s="194" t="s">
        <v>838</v>
      </c>
      <c r="G239" s="38"/>
      <c r="H239" s="38"/>
      <c r="I239" s="195"/>
      <c r="J239" s="38"/>
      <c r="K239" s="38"/>
      <c r="L239" s="39"/>
      <c r="M239" s="196"/>
      <c r="N239" s="197"/>
      <c r="O239" s="77"/>
      <c r="P239" s="77"/>
      <c r="Q239" s="77"/>
      <c r="R239" s="77"/>
      <c r="S239" s="77"/>
      <c r="T239" s="78"/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T239" s="19" t="s">
        <v>153</v>
      </c>
      <c r="AU239" s="19" t="s">
        <v>86</v>
      </c>
    </row>
    <row r="240" s="2" customFormat="1">
      <c r="A240" s="38"/>
      <c r="B240" s="39"/>
      <c r="C240" s="38"/>
      <c r="D240" s="198" t="s">
        <v>155</v>
      </c>
      <c r="E240" s="38"/>
      <c r="F240" s="199" t="s">
        <v>839</v>
      </c>
      <c r="G240" s="38"/>
      <c r="H240" s="38"/>
      <c r="I240" s="195"/>
      <c r="J240" s="38"/>
      <c r="K240" s="38"/>
      <c r="L240" s="39"/>
      <c r="M240" s="196"/>
      <c r="N240" s="197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155</v>
      </c>
      <c r="AU240" s="19" t="s">
        <v>86</v>
      </c>
    </row>
    <row r="241" s="2" customFormat="1">
      <c r="A241" s="38"/>
      <c r="B241" s="39"/>
      <c r="C241" s="38"/>
      <c r="D241" s="193" t="s">
        <v>166</v>
      </c>
      <c r="E241" s="38"/>
      <c r="F241" s="215" t="s">
        <v>840</v>
      </c>
      <c r="G241" s="38"/>
      <c r="H241" s="38"/>
      <c r="I241" s="195"/>
      <c r="J241" s="38"/>
      <c r="K241" s="38"/>
      <c r="L241" s="39"/>
      <c r="M241" s="196"/>
      <c r="N241" s="197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166</v>
      </c>
      <c r="AU241" s="19" t="s">
        <v>86</v>
      </c>
    </row>
    <row r="242" s="13" customFormat="1">
      <c r="A242" s="13"/>
      <c r="B242" s="200"/>
      <c r="C242" s="13"/>
      <c r="D242" s="193" t="s">
        <v>157</v>
      </c>
      <c r="E242" s="201" t="s">
        <v>1</v>
      </c>
      <c r="F242" s="202" t="s">
        <v>335</v>
      </c>
      <c r="G242" s="13"/>
      <c r="H242" s="201" t="s">
        <v>1</v>
      </c>
      <c r="I242" s="203"/>
      <c r="J242" s="13"/>
      <c r="K242" s="13"/>
      <c r="L242" s="200"/>
      <c r="M242" s="204"/>
      <c r="N242" s="205"/>
      <c r="O242" s="205"/>
      <c r="P242" s="205"/>
      <c r="Q242" s="205"/>
      <c r="R242" s="205"/>
      <c r="S242" s="205"/>
      <c r="T242" s="206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01" t="s">
        <v>157</v>
      </c>
      <c r="AU242" s="201" t="s">
        <v>86</v>
      </c>
      <c r="AV242" s="13" t="s">
        <v>84</v>
      </c>
      <c r="AW242" s="13" t="s">
        <v>33</v>
      </c>
      <c r="AX242" s="13" t="s">
        <v>34</v>
      </c>
      <c r="AY242" s="201" t="s">
        <v>144</v>
      </c>
    </row>
    <row r="243" s="14" customFormat="1">
      <c r="A243" s="14"/>
      <c r="B243" s="207"/>
      <c r="C243" s="14"/>
      <c r="D243" s="193" t="s">
        <v>157</v>
      </c>
      <c r="E243" s="208" t="s">
        <v>1</v>
      </c>
      <c r="F243" s="209" t="s">
        <v>841</v>
      </c>
      <c r="G243" s="14"/>
      <c r="H243" s="210">
        <v>1870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157</v>
      </c>
      <c r="AU243" s="208" t="s">
        <v>86</v>
      </c>
      <c r="AV243" s="14" t="s">
        <v>86</v>
      </c>
      <c r="AW243" s="14" t="s">
        <v>33</v>
      </c>
      <c r="AX243" s="14" t="s">
        <v>84</v>
      </c>
      <c r="AY243" s="208" t="s">
        <v>144</v>
      </c>
    </row>
    <row r="244" s="2" customFormat="1" ht="24.15" customHeight="1">
      <c r="A244" s="38"/>
      <c r="B244" s="179"/>
      <c r="C244" s="180" t="s">
        <v>298</v>
      </c>
      <c r="D244" s="180" t="s">
        <v>146</v>
      </c>
      <c r="E244" s="181" t="s">
        <v>842</v>
      </c>
      <c r="F244" s="182" t="s">
        <v>843</v>
      </c>
      <c r="G244" s="183" t="s">
        <v>162</v>
      </c>
      <c r="H244" s="184">
        <v>560</v>
      </c>
      <c r="I244" s="185"/>
      <c r="J244" s="186">
        <f>ROUND(I244*H244,2)</f>
        <v>0</v>
      </c>
      <c r="K244" s="182" t="s">
        <v>150</v>
      </c>
      <c r="L244" s="39"/>
      <c r="M244" s="187" t="s">
        <v>1</v>
      </c>
      <c r="N244" s="188" t="s">
        <v>43</v>
      </c>
      <c r="O244" s="77"/>
      <c r="P244" s="189">
        <f>O244*H244</f>
        <v>0</v>
      </c>
      <c r="Q244" s="189">
        <v>0</v>
      </c>
      <c r="R244" s="189">
        <f>Q244*H244</f>
        <v>0</v>
      </c>
      <c r="S244" s="189">
        <v>0</v>
      </c>
      <c r="T244" s="19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1" t="s">
        <v>151</v>
      </c>
      <c r="AT244" s="191" t="s">
        <v>146</v>
      </c>
      <c r="AU244" s="191" t="s">
        <v>86</v>
      </c>
      <c r="AY244" s="19" t="s">
        <v>144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9" t="s">
        <v>84</v>
      </c>
      <c r="BK244" s="192">
        <f>ROUND(I244*H244,2)</f>
        <v>0</v>
      </c>
      <c r="BL244" s="19" t="s">
        <v>151</v>
      </c>
      <c r="BM244" s="191" t="s">
        <v>379</v>
      </c>
    </row>
    <row r="245" s="2" customFormat="1">
      <c r="A245" s="38"/>
      <c r="B245" s="39"/>
      <c r="C245" s="38"/>
      <c r="D245" s="193" t="s">
        <v>153</v>
      </c>
      <c r="E245" s="38"/>
      <c r="F245" s="194" t="s">
        <v>844</v>
      </c>
      <c r="G245" s="38"/>
      <c r="H245" s="38"/>
      <c r="I245" s="195"/>
      <c r="J245" s="38"/>
      <c r="K245" s="38"/>
      <c r="L245" s="39"/>
      <c r="M245" s="196"/>
      <c r="N245" s="197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153</v>
      </c>
      <c r="AU245" s="19" t="s">
        <v>86</v>
      </c>
    </row>
    <row r="246" s="2" customFormat="1">
      <c r="A246" s="38"/>
      <c r="B246" s="39"/>
      <c r="C246" s="38"/>
      <c r="D246" s="198" t="s">
        <v>155</v>
      </c>
      <c r="E246" s="38"/>
      <c r="F246" s="199" t="s">
        <v>845</v>
      </c>
      <c r="G246" s="38"/>
      <c r="H246" s="38"/>
      <c r="I246" s="195"/>
      <c r="J246" s="38"/>
      <c r="K246" s="38"/>
      <c r="L246" s="39"/>
      <c r="M246" s="196"/>
      <c r="N246" s="197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155</v>
      </c>
      <c r="AU246" s="19" t="s">
        <v>86</v>
      </c>
    </row>
    <row r="247" s="2" customFormat="1">
      <c r="A247" s="38"/>
      <c r="B247" s="39"/>
      <c r="C247" s="38"/>
      <c r="D247" s="193" t="s">
        <v>166</v>
      </c>
      <c r="E247" s="38"/>
      <c r="F247" s="215" t="s">
        <v>382</v>
      </c>
      <c r="G247" s="38"/>
      <c r="H247" s="38"/>
      <c r="I247" s="195"/>
      <c r="J247" s="38"/>
      <c r="K247" s="38"/>
      <c r="L247" s="39"/>
      <c r="M247" s="196"/>
      <c r="N247" s="197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166</v>
      </c>
      <c r="AU247" s="19" t="s">
        <v>86</v>
      </c>
    </row>
    <row r="248" s="13" customFormat="1">
      <c r="A248" s="13"/>
      <c r="B248" s="200"/>
      <c r="C248" s="13"/>
      <c r="D248" s="193" t="s">
        <v>157</v>
      </c>
      <c r="E248" s="201" t="s">
        <v>1</v>
      </c>
      <c r="F248" s="202" t="s">
        <v>335</v>
      </c>
      <c r="G248" s="13"/>
      <c r="H248" s="201" t="s">
        <v>1</v>
      </c>
      <c r="I248" s="203"/>
      <c r="J248" s="13"/>
      <c r="K248" s="13"/>
      <c r="L248" s="200"/>
      <c r="M248" s="204"/>
      <c r="N248" s="205"/>
      <c r="O248" s="205"/>
      <c r="P248" s="205"/>
      <c r="Q248" s="205"/>
      <c r="R248" s="205"/>
      <c r="S248" s="205"/>
      <c r="T248" s="206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01" t="s">
        <v>157</v>
      </c>
      <c r="AU248" s="201" t="s">
        <v>86</v>
      </c>
      <c r="AV248" s="13" t="s">
        <v>84</v>
      </c>
      <c r="AW248" s="13" t="s">
        <v>33</v>
      </c>
      <c r="AX248" s="13" t="s">
        <v>34</v>
      </c>
      <c r="AY248" s="201" t="s">
        <v>144</v>
      </c>
    </row>
    <row r="249" s="13" customFormat="1">
      <c r="A249" s="13"/>
      <c r="B249" s="200"/>
      <c r="C249" s="13"/>
      <c r="D249" s="193" t="s">
        <v>157</v>
      </c>
      <c r="E249" s="201" t="s">
        <v>1</v>
      </c>
      <c r="F249" s="202" t="s">
        <v>821</v>
      </c>
      <c r="G249" s="13"/>
      <c r="H249" s="201" t="s">
        <v>1</v>
      </c>
      <c r="I249" s="203"/>
      <c r="J249" s="13"/>
      <c r="K249" s="13"/>
      <c r="L249" s="200"/>
      <c r="M249" s="204"/>
      <c r="N249" s="205"/>
      <c r="O249" s="205"/>
      <c r="P249" s="205"/>
      <c r="Q249" s="205"/>
      <c r="R249" s="205"/>
      <c r="S249" s="205"/>
      <c r="T249" s="206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01" t="s">
        <v>157</v>
      </c>
      <c r="AU249" s="201" t="s">
        <v>86</v>
      </c>
      <c r="AV249" s="13" t="s">
        <v>84</v>
      </c>
      <c r="AW249" s="13" t="s">
        <v>33</v>
      </c>
      <c r="AX249" s="13" t="s">
        <v>34</v>
      </c>
      <c r="AY249" s="201" t="s">
        <v>144</v>
      </c>
    </row>
    <row r="250" s="14" customFormat="1">
      <c r="A250" s="14"/>
      <c r="B250" s="207"/>
      <c r="C250" s="14"/>
      <c r="D250" s="193" t="s">
        <v>157</v>
      </c>
      <c r="E250" s="208" t="s">
        <v>1</v>
      </c>
      <c r="F250" s="209" t="s">
        <v>833</v>
      </c>
      <c r="G250" s="14"/>
      <c r="H250" s="210">
        <v>560</v>
      </c>
      <c r="I250" s="211"/>
      <c r="J250" s="14"/>
      <c r="K250" s="14"/>
      <c r="L250" s="207"/>
      <c r="M250" s="212"/>
      <c r="N250" s="213"/>
      <c r="O250" s="213"/>
      <c r="P250" s="213"/>
      <c r="Q250" s="213"/>
      <c r="R250" s="213"/>
      <c r="S250" s="213"/>
      <c r="T250" s="214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08" t="s">
        <v>157</v>
      </c>
      <c r="AU250" s="208" t="s">
        <v>86</v>
      </c>
      <c r="AV250" s="14" t="s">
        <v>86</v>
      </c>
      <c r="AW250" s="14" t="s">
        <v>33</v>
      </c>
      <c r="AX250" s="14" t="s">
        <v>84</v>
      </c>
      <c r="AY250" s="208" t="s">
        <v>144</v>
      </c>
    </row>
    <row r="251" s="2" customFormat="1" ht="24.15" customHeight="1">
      <c r="A251" s="38"/>
      <c r="B251" s="179"/>
      <c r="C251" s="180" t="s">
        <v>7</v>
      </c>
      <c r="D251" s="180" t="s">
        <v>146</v>
      </c>
      <c r="E251" s="181" t="s">
        <v>384</v>
      </c>
      <c r="F251" s="182" t="s">
        <v>385</v>
      </c>
      <c r="G251" s="183" t="s">
        <v>162</v>
      </c>
      <c r="H251" s="184">
        <v>4</v>
      </c>
      <c r="I251" s="185"/>
      <c r="J251" s="186">
        <f>ROUND(I251*H251,2)</f>
        <v>0</v>
      </c>
      <c r="K251" s="182" t="s">
        <v>150</v>
      </c>
      <c r="L251" s="39"/>
      <c r="M251" s="187" t="s">
        <v>1</v>
      </c>
      <c r="N251" s="188" t="s">
        <v>43</v>
      </c>
      <c r="O251" s="77"/>
      <c r="P251" s="189">
        <f>O251*H251</f>
        <v>0</v>
      </c>
      <c r="Q251" s="189">
        <v>0.1837</v>
      </c>
      <c r="R251" s="189">
        <f>Q251*H251</f>
        <v>0.73480000000000001</v>
      </c>
      <c r="S251" s="189">
        <v>0</v>
      </c>
      <c r="T251" s="190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91" t="s">
        <v>151</v>
      </c>
      <c r="AT251" s="191" t="s">
        <v>146</v>
      </c>
      <c r="AU251" s="191" t="s">
        <v>86</v>
      </c>
      <c r="AY251" s="19" t="s">
        <v>144</v>
      </c>
      <c r="BE251" s="192">
        <f>IF(N251="základní",J251,0)</f>
        <v>0</v>
      </c>
      <c r="BF251" s="192">
        <f>IF(N251="snížená",J251,0)</f>
        <v>0</v>
      </c>
      <c r="BG251" s="192">
        <f>IF(N251="zákl. přenesená",J251,0)</f>
        <v>0</v>
      </c>
      <c r="BH251" s="192">
        <f>IF(N251="sníž. přenesená",J251,0)</f>
        <v>0</v>
      </c>
      <c r="BI251" s="192">
        <f>IF(N251="nulová",J251,0)</f>
        <v>0</v>
      </c>
      <c r="BJ251" s="19" t="s">
        <v>84</v>
      </c>
      <c r="BK251" s="192">
        <f>ROUND(I251*H251,2)</f>
        <v>0</v>
      </c>
      <c r="BL251" s="19" t="s">
        <v>151</v>
      </c>
      <c r="BM251" s="191" t="s">
        <v>386</v>
      </c>
    </row>
    <row r="252" s="2" customFormat="1">
      <c r="A252" s="38"/>
      <c r="B252" s="39"/>
      <c r="C252" s="38"/>
      <c r="D252" s="193" t="s">
        <v>153</v>
      </c>
      <c r="E252" s="38"/>
      <c r="F252" s="194" t="s">
        <v>387</v>
      </c>
      <c r="G252" s="38"/>
      <c r="H252" s="38"/>
      <c r="I252" s="195"/>
      <c r="J252" s="38"/>
      <c r="K252" s="38"/>
      <c r="L252" s="39"/>
      <c r="M252" s="196"/>
      <c r="N252" s="197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153</v>
      </c>
      <c r="AU252" s="19" t="s">
        <v>86</v>
      </c>
    </row>
    <row r="253" s="2" customFormat="1">
      <c r="A253" s="38"/>
      <c r="B253" s="39"/>
      <c r="C253" s="38"/>
      <c r="D253" s="198" t="s">
        <v>155</v>
      </c>
      <c r="E253" s="38"/>
      <c r="F253" s="199" t="s">
        <v>388</v>
      </c>
      <c r="G253" s="38"/>
      <c r="H253" s="38"/>
      <c r="I253" s="195"/>
      <c r="J253" s="38"/>
      <c r="K253" s="38"/>
      <c r="L253" s="39"/>
      <c r="M253" s="196"/>
      <c r="N253" s="197"/>
      <c r="O253" s="77"/>
      <c r="P253" s="77"/>
      <c r="Q253" s="77"/>
      <c r="R253" s="77"/>
      <c r="S253" s="77"/>
      <c r="T253" s="78"/>
      <c r="U253" s="38"/>
      <c r="V253" s="38"/>
      <c r="W253" s="38"/>
      <c r="X253" s="38"/>
      <c r="Y253" s="38"/>
      <c r="Z253" s="38"/>
      <c r="AA253" s="38"/>
      <c r="AB253" s="38"/>
      <c r="AC253" s="38"/>
      <c r="AD253" s="38"/>
      <c r="AE253" s="38"/>
      <c r="AT253" s="19" t="s">
        <v>155</v>
      </c>
      <c r="AU253" s="19" t="s">
        <v>86</v>
      </c>
    </row>
    <row r="254" s="2" customFormat="1">
      <c r="A254" s="38"/>
      <c r="B254" s="39"/>
      <c r="C254" s="38"/>
      <c r="D254" s="193" t="s">
        <v>166</v>
      </c>
      <c r="E254" s="38"/>
      <c r="F254" s="215" t="s">
        <v>389</v>
      </c>
      <c r="G254" s="38"/>
      <c r="H254" s="38"/>
      <c r="I254" s="195"/>
      <c r="J254" s="38"/>
      <c r="K254" s="38"/>
      <c r="L254" s="39"/>
      <c r="M254" s="196"/>
      <c r="N254" s="197"/>
      <c r="O254" s="77"/>
      <c r="P254" s="77"/>
      <c r="Q254" s="77"/>
      <c r="R254" s="77"/>
      <c r="S254" s="77"/>
      <c r="T254" s="78"/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T254" s="19" t="s">
        <v>166</v>
      </c>
      <c r="AU254" s="19" t="s">
        <v>86</v>
      </c>
    </row>
    <row r="255" s="13" customFormat="1">
      <c r="A255" s="13"/>
      <c r="B255" s="200"/>
      <c r="C255" s="13"/>
      <c r="D255" s="193" t="s">
        <v>157</v>
      </c>
      <c r="E255" s="201" t="s">
        <v>1</v>
      </c>
      <c r="F255" s="202" t="s">
        <v>335</v>
      </c>
      <c r="G255" s="13"/>
      <c r="H255" s="201" t="s">
        <v>1</v>
      </c>
      <c r="I255" s="203"/>
      <c r="J255" s="13"/>
      <c r="K255" s="13"/>
      <c r="L255" s="200"/>
      <c r="M255" s="204"/>
      <c r="N255" s="205"/>
      <c r="O255" s="205"/>
      <c r="P255" s="205"/>
      <c r="Q255" s="205"/>
      <c r="R255" s="205"/>
      <c r="S255" s="205"/>
      <c r="T255" s="206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01" t="s">
        <v>157</v>
      </c>
      <c r="AU255" s="201" t="s">
        <v>86</v>
      </c>
      <c r="AV255" s="13" t="s">
        <v>84</v>
      </c>
      <c r="AW255" s="13" t="s">
        <v>33</v>
      </c>
      <c r="AX255" s="13" t="s">
        <v>34</v>
      </c>
      <c r="AY255" s="201" t="s">
        <v>144</v>
      </c>
    </row>
    <row r="256" s="13" customFormat="1">
      <c r="A256" s="13"/>
      <c r="B256" s="200"/>
      <c r="C256" s="13"/>
      <c r="D256" s="193" t="s">
        <v>157</v>
      </c>
      <c r="E256" s="201" t="s">
        <v>1</v>
      </c>
      <c r="F256" s="202" t="s">
        <v>390</v>
      </c>
      <c r="G256" s="13"/>
      <c r="H256" s="201" t="s">
        <v>1</v>
      </c>
      <c r="I256" s="203"/>
      <c r="J256" s="13"/>
      <c r="K256" s="13"/>
      <c r="L256" s="200"/>
      <c r="M256" s="204"/>
      <c r="N256" s="205"/>
      <c r="O256" s="205"/>
      <c r="P256" s="205"/>
      <c r="Q256" s="205"/>
      <c r="R256" s="205"/>
      <c r="S256" s="205"/>
      <c r="T256" s="206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01" t="s">
        <v>157</v>
      </c>
      <c r="AU256" s="201" t="s">
        <v>86</v>
      </c>
      <c r="AV256" s="13" t="s">
        <v>84</v>
      </c>
      <c r="AW256" s="13" t="s">
        <v>33</v>
      </c>
      <c r="AX256" s="13" t="s">
        <v>34</v>
      </c>
      <c r="AY256" s="201" t="s">
        <v>144</v>
      </c>
    </row>
    <row r="257" s="14" customFormat="1">
      <c r="A257" s="14"/>
      <c r="B257" s="207"/>
      <c r="C257" s="14"/>
      <c r="D257" s="193" t="s">
        <v>157</v>
      </c>
      <c r="E257" s="208" t="s">
        <v>1</v>
      </c>
      <c r="F257" s="209" t="s">
        <v>337</v>
      </c>
      <c r="G257" s="14"/>
      <c r="H257" s="210">
        <v>4</v>
      </c>
      <c r="I257" s="211"/>
      <c r="J257" s="14"/>
      <c r="K257" s="14"/>
      <c r="L257" s="207"/>
      <c r="M257" s="212"/>
      <c r="N257" s="213"/>
      <c r="O257" s="213"/>
      <c r="P257" s="213"/>
      <c r="Q257" s="213"/>
      <c r="R257" s="213"/>
      <c r="S257" s="213"/>
      <c r="T257" s="2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T257" s="208" t="s">
        <v>157</v>
      </c>
      <c r="AU257" s="208" t="s">
        <v>86</v>
      </c>
      <c r="AV257" s="14" t="s">
        <v>86</v>
      </c>
      <c r="AW257" s="14" t="s">
        <v>33</v>
      </c>
      <c r="AX257" s="14" t="s">
        <v>84</v>
      </c>
      <c r="AY257" s="208" t="s">
        <v>144</v>
      </c>
    </row>
    <row r="258" s="2" customFormat="1" ht="16.5" customHeight="1">
      <c r="A258" s="38"/>
      <c r="B258" s="179"/>
      <c r="C258" s="232" t="s">
        <v>313</v>
      </c>
      <c r="D258" s="232" t="s">
        <v>251</v>
      </c>
      <c r="E258" s="233" t="s">
        <v>392</v>
      </c>
      <c r="F258" s="234" t="s">
        <v>393</v>
      </c>
      <c r="G258" s="235" t="s">
        <v>162</v>
      </c>
      <c r="H258" s="236">
        <v>4.04</v>
      </c>
      <c r="I258" s="237"/>
      <c r="J258" s="238">
        <f>ROUND(I258*H258,2)</f>
        <v>0</v>
      </c>
      <c r="K258" s="234" t="s">
        <v>150</v>
      </c>
      <c r="L258" s="239"/>
      <c r="M258" s="240" t="s">
        <v>1</v>
      </c>
      <c r="N258" s="241" t="s">
        <v>43</v>
      </c>
      <c r="O258" s="77"/>
      <c r="P258" s="189">
        <f>O258*H258</f>
        <v>0</v>
      </c>
      <c r="Q258" s="189">
        <v>0.222</v>
      </c>
      <c r="R258" s="189">
        <f>Q258*H258</f>
        <v>0.89688000000000001</v>
      </c>
      <c r="S258" s="189">
        <v>0</v>
      </c>
      <c r="T258" s="190">
        <f>S258*H258</f>
        <v>0</v>
      </c>
      <c r="U258" s="38"/>
      <c r="V258" s="38"/>
      <c r="W258" s="38"/>
      <c r="X258" s="38"/>
      <c r="Y258" s="38"/>
      <c r="Z258" s="38"/>
      <c r="AA258" s="38"/>
      <c r="AB258" s="38"/>
      <c r="AC258" s="38"/>
      <c r="AD258" s="38"/>
      <c r="AE258" s="38"/>
      <c r="AR258" s="191" t="s">
        <v>210</v>
      </c>
      <c r="AT258" s="191" t="s">
        <v>251</v>
      </c>
      <c r="AU258" s="191" t="s">
        <v>86</v>
      </c>
      <c r="AY258" s="19" t="s">
        <v>144</v>
      </c>
      <c r="BE258" s="192">
        <f>IF(N258="základní",J258,0)</f>
        <v>0</v>
      </c>
      <c r="BF258" s="192">
        <f>IF(N258="snížená",J258,0)</f>
        <v>0</v>
      </c>
      <c r="BG258" s="192">
        <f>IF(N258="zákl. přenesená",J258,0)</f>
        <v>0</v>
      </c>
      <c r="BH258" s="192">
        <f>IF(N258="sníž. přenesená",J258,0)</f>
        <v>0</v>
      </c>
      <c r="BI258" s="192">
        <f>IF(N258="nulová",J258,0)</f>
        <v>0</v>
      </c>
      <c r="BJ258" s="19" t="s">
        <v>84</v>
      </c>
      <c r="BK258" s="192">
        <f>ROUND(I258*H258,2)</f>
        <v>0</v>
      </c>
      <c r="BL258" s="19" t="s">
        <v>151</v>
      </c>
      <c r="BM258" s="191" t="s">
        <v>394</v>
      </c>
    </row>
    <row r="259" s="2" customFormat="1">
      <c r="A259" s="38"/>
      <c r="B259" s="39"/>
      <c r="C259" s="38"/>
      <c r="D259" s="193" t="s">
        <v>153</v>
      </c>
      <c r="E259" s="38"/>
      <c r="F259" s="194" t="s">
        <v>393</v>
      </c>
      <c r="G259" s="38"/>
      <c r="H259" s="38"/>
      <c r="I259" s="195"/>
      <c r="J259" s="38"/>
      <c r="K259" s="38"/>
      <c r="L259" s="39"/>
      <c r="M259" s="196"/>
      <c r="N259" s="197"/>
      <c r="O259" s="77"/>
      <c r="P259" s="77"/>
      <c r="Q259" s="77"/>
      <c r="R259" s="77"/>
      <c r="S259" s="77"/>
      <c r="T259" s="78"/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T259" s="19" t="s">
        <v>153</v>
      </c>
      <c r="AU259" s="19" t="s">
        <v>86</v>
      </c>
    </row>
    <row r="260" s="13" customFormat="1">
      <c r="A260" s="13"/>
      <c r="B260" s="200"/>
      <c r="C260" s="13"/>
      <c r="D260" s="193" t="s">
        <v>157</v>
      </c>
      <c r="E260" s="201" t="s">
        <v>1</v>
      </c>
      <c r="F260" s="202" t="s">
        <v>395</v>
      </c>
      <c r="G260" s="13"/>
      <c r="H260" s="201" t="s">
        <v>1</v>
      </c>
      <c r="I260" s="203"/>
      <c r="J260" s="13"/>
      <c r="K260" s="13"/>
      <c r="L260" s="200"/>
      <c r="M260" s="204"/>
      <c r="N260" s="205"/>
      <c r="O260" s="205"/>
      <c r="P260" s="205"/>
      <c r="Q260" s="205"/>
      <c r="R260" s="205"/>
      <c r="S260" s="205"/>
      <c r="T260" s="206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01" t="s">
        <v>157</v>
      </c>
      <c r="AU260" s="201" t="s">
        <v>86</v>
      </c>
      <c r="AV260" s="13" t="s">
        <v>84</v>
      </c>
      <c r="AW260" s="13" t="s">
        <v>33</v>
      </c>
      <c r="AX260" s="13" t="s">
        <v>34</v>
      </c>
      <c r="AY260" s="201" t="s">
        <v>144</v>
      </c>
    </row>
    <row r="261" s="14" customFormat="1">
      <c r="A261" s="14"/>
      <c r="B261" s="207"/>
      <c r="C261" s="14"/>
      <c r="D261" s="193" t="s">
        <v>157</v>
      </c>
      <c r="E261" s="208" t="s">
        <v>1</v>
      </c>
      <c r="F261" s="209" t="s">
        <v>396</v>
      </c>
      <c r="G261" s="14"/>
      <c r="H261" s="210">
        <v>4.04</v>
      </c>
      <c r="I261" s="211"/>
      <c r="J261" s="14"/>
      <c r="K261" s="14"/>
      <c r="L261" s="207"/>
      <c r="M261" s="212"/>
      <c r="N261" s="213"/>
      <c r="O261" s="213"/>
      <c r="P261" s="213"/>
      <c r="Q261" s="213"/>
      <c r="R261" s="213"/>
      <c r="S261" s="213"/>
      <c r="T261" s="214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08" t="s">
        <v>157</v>
      </c>
      <c r="AU261" s="208" t="s">
        <v>86</v>
      </c>
      <c r="AV261" s="14" t="s">
        <v>86</v>
      </c>
      <c r="AW261" s="14" t="s">
        <v>33</v>
      </c>
      <c r="AX261" s="14" t="s">
        <v>84</v>
      </c>
      <c r="AY261" s="208" t="s">
        <v>144</v>
      </c>
    </row>
    <row r="262" s="2" customFormat="1" ht="24.15" customHeight="1">
      <c r="A262" s="38"/>
      <c r="B262" s="179"/>
      <c r="C262" s="180" t="s">
        <v>321</v>
      </c>
      <c r="D262" s="180" t="s">
        <v>146</v>
      </c>
      <c r="E262" s="181" t="s">
        <v>846</v>
      </c>
      <c r="F262" s="182" t="s">
        <v>847</v>
      </c>
      <c r="G262" s="183" t="s">
        <v>162</v>
      </c>
      <c r="H262" s="184">
        <v>7</v>
      </c>
      <c r="I262" s="185"/>
      <c r="J262" s="186">
        <f>ROUND(I262*H262,2)</f>
        <v>0</v>
      </c>
      <c r="K262" s="182" t="s">
        <v>150</v>
      </c>
      <c r="L262" s="39"/>
      <c r="M262" s="187" t="s">
        <v>1</v>
      </c>
      <c r="N262" s="188" t="s">
        <v>43</v>
      </c>
      <c r="O262" s="77"/>
      <c r="P262" s="189">
        <f>O262*H262</f>
        <v>0</v>
      </c>
      <c r="Q262" s="189">
        <v>0.19536000000000001</v>
      </c>
      <c r="R262" s="189">
        <f>Q262*H262</f>
        <v>1.3675200000000001</v>
      </c>
      <c r="S262" s="189">
        <v>0</v>
      </c>
      <c r="T262" s="190">
        <f>S262*H262</f>
        <v>0</v>
      </c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R262" s="191" t="s">
        <v>151</v>
      </c>
      <c r="AT262" s="191" t="s">
        <v>146</v>
      </c>
      <c r="AU262" s="191" t="s">
        <v>86</v>
      </c>
      <c r="AY262" s="19" t="s">
        <v>144</v>
      </c>
      <c r="BE262" s="192">
        <f>IF(N262="základní",J262,0)</f>
        <v>0</v>
      </c>
      <c r="BF262" s="192">
        <f>IF(N262="snížená",J262,0)</f>
        <v>0</v>
      </c>
      <c r="BG262" s="192">
        <f>IF(N262="zákl. přenesená",J262,0)</f>
        <v>0</v>
      </c>
      <c r="BH262" s="192">
        <f>IF(N262="sníž. přenesená",J262,0)</f>
        <v>0</v>
      </c>
      <c r="BI262" s="192">
        <f>IF(N262="nulová",J262,0)</f>
        <v>0</v>
      </c>
      <c r="BJ262" s="19" t="s">
        <v>84</v>
      </c>
      <c r="BK262" s="192">
        <f>ROUND(I262*H262,2)</f>
        <v>0</v>
      </c>
      <c r="BL262" s="19" t="s">
        <v>151</v>
      </c>
      <c r="BM262" s="191" t="s">
        <v>848</v>
      </c>
    </row>
    <row r="263" s="2" customFormat="1">
      <c r="A263" s="38"/>
      <c r="B263" s="39"/>
      <c r="C263" s="38"/>
      <c r="D263" s="193" t="s">
        <v>153</v>
      </c>
      <c r="E263" s="38"/>
      <c r="F263" s="194" t="s">
        <v>849</v>
      </c>
      <c r="G263" s="38"/>
      <c r="H263" s="38"/>
      <c r="I263" s="195"/>
      <c r="J263" s="38"/>
      <c r="K263" s="38"/>
      <c r="L263" s="39"/>
      <c r="M263" s="196"/>
      <c r="N263" s="197"/>
      <c r="O263" s="77"/>
      <c r="P263" s="77"/>
      <c r="Q263" s="77"/>
      <c r="R263" s="77"/>
      <c r="S263" s="77"/>
      <c r="T263" s="78"/>
      <c r="U263" s="38"/>
      <c r="V263" s="38"/>
      <c r="W263" s="38"/>
      <c r="X263" s="38"/>
      <c r="Y263" s="38"/>
      <c r="Z263" s="38"/>
      <c r="AA263" s="38"/>
      <c r="AB263" s="38"/>
      <c r="AC263" s="38"/>
      <c r="AD263" s="38"/>
      <c r="AE263" s="38"/>
      <c r="AT263" s="19" t="s">
        <v>153</v>
      </c>
      <c r="AU263" s="19" t="s">
        <v>86</v>
      </c>
    </row>
    <row r="264" s="2" customFormat="1">
      <c r="A264" s="38"/>
      <c r="B264" s="39"/>
      <c r="C264" s="38"/>
      <c r="D264" s="198" t="s">
        <v>155</v>
      </c>
      <c r="E264" s="38"/>
      <c r="F264" s="199" t="s">
        <v>850</v>
      </c>
      <c r="G264" s="38"/>
      <c r="H264" s="38"/>
      <c r="I264" s="195"/>
      <c r="J264" s="38"/>
      <c r="K264" s="38"/>
      <c r="L264" s="39"/>
      <c r="M264" s="196"/>
      <c r="N264" s="197"/>
      <c r="O264" s="77"/>
      <c r="P264" s="77"/>
      <c r="Q264" s="77"/>
      <c r="R264" s="77"/>
      <c r="S264" s="77"/>
      <c r="T264" s="78"/>
      <c r="U264" s="38"/>
      <c r="V264" s="38"/>
      <c r="W264" s="38"/>
      <c r="X264" s="38"/>
      <c r="Y264" s="38"/>
      <c r="Z264" s="38"/>
      <c r="AA264" s="38"/>
      <c r="AB264" s="38"/>
      <c r="AC264" s="38"/>
      <c r="AD264" s="38"/>
      <c r="AE264" s="38"/>
      <c r="AT264" s="19" t="s">
        <v>155</v>
      </c>
      <c r="AU264" s="19" t="s">
        <v>86</v>
      </c>
    </row>
    <row r="265" s="2" customFormat="1">
      <c r="A265" s="38"/>
      <c r="B265" s="39"/>
      <c r="C265" s="38"/>
      <c r="D265" s="193" t="s">
        <v>166</v>
      </c>
      <c r="E265" s="38"/>
      <c r="F265" s="215" t="s">
        <v>389</v>
      </c>
      <c r="G265" s="38"/>
      <c r="H265" s="38"/>
      <c r="I265" s="195"/>
      <c r="J265" s="38"/>
      <c r="K265" s="38"/>
      <c r="L265" s="39"/>
      <c r="M265" s="196"/>
      <c r="N265" s="197"/>
      <c r="O265" s="77"/>
      <c r="P265" s="77"/>
      <c r="Q265" s="77"/>
      <c r="R265" s="77"/>
      <c r="S265" s="77"/>
      <c r="T265" s="78"/>
      <c r="U265" s="38"/>
      <c r="V265" s="38"/>
      <c r="W265" s="38"/>
      <c r="X265" s="38"/>
      <c r="Y265" s="38"/>
      <c r="Z265" s="38"/>
      <c r="AA265" s="38"/>
      <c r="AB265" s="38"/>
      <c r="AC265" s="38"/>
      <c r="AD265" s="38"/>
      <c r="AE265" s="38"/>
      <c r="AT265" s="19" t="s">
        <v>166</v>
      </c>
      <c r="AU265" s="19" t="s">
        <v>86</v>
      </c>
    </row>
    <row r="266" s="13" customFormat="1">
      <c r="A266" s="13"/>
      <c r="B266" s="200"/>
      <c r="C266" s="13"/>
      <c r="D266" s="193" t="s">
        <v>157</v>
      </c>
      <c r="E266" s="201" t="s">
        <v>1</v>
      </c>
      <c r="F266" s="202" t="s">
        <v>335</v>
      </c>
      <c r="G266" s="13"/>
      <c r="H266" s="201" t="s">
        <v>1</v>
      </c>
      <c r="I266" s="203"/>
      <c r="J266" s="13"/>
      <c r="K266" s="13"/>
      <c r="L266" s="200"/>
      <c r="M266" s="204"/>
      <c r="N266" s="205"/>
      <c r="O266" s="205"/>
      <c r="P266" s="205"/>
      <c r="Q266" s="205"/>
      <c r="R266" s="205"/>
      <c r="S266" s="205"/>
      <c r="T266" s="206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01" t="s">
        <v>157</v>
      </c>
      <c r="AU266" s="201" t="s">
        <v>86</v>
      </c>
      <c r="AV266" s="13" t="s">
        <v>84</v>
      </c>
      <c r="AW266" s="13" t="s">
        <v>33</v>
      </c>
      <c r="AX266" s="13" t="s">
        <v>34</v>
      </c>
      <c r="AY266" s="201" t="s">
        <v>144</v>
      </c>
    </row>
    <row r="267" s="14" customFormat="1">
      <c r="A267" s="14"/>
      <c r="B267" s="207"/>
      <c r="C267" s="14"/>
      <c r="D267" s="193" t="s">
        <v>157</v>
      </c>
      <c r="E267" s="208" t="s">
        <v>1</v>
      </c>
      <c r="F267" s="209" t="s">
        <v>851</v>
      </c>
      <c r="G267" s="14"/>
      <c r="H267" s="210">
        <v>7</v>
      </c>
      <c r="I267" s="211"/>
      <c r="J267" s="14"/>
      <c r="K267" s="14"/>
      <c r="L267" s="207"/>
      <c r="M267" s="212"/>
      <c r="N267" s="213"/>
      <c r="O267" s="213"/>
      <c r="P267" s="213"/>
      <c r="Q267" s="213"/>
      <c r="R267" s="213"/>
      <c r="S267" s="213"/>
      <c r="T267" s="214"/>
      <c r="U267" s="14"/>
      <c r="V267" s="14"/>
      <c r="W267" s="14"/>
      <c r="X267" s="14"/>
      <c r="Y267" s="14"/>
      <c r="Z267" s="14"/>
      <c r="AA267" s="14"/>
      <c r="AB267" s="14"/>
      <c r="AC267" s="14"/>
      <c r="AD267" s="14"/>
      <c r="AE267" s="14"/>
      <c r="AT267" s="208" t="s">
        <v>157</v>
      </c>
      <c r="AU267" s="208" t="s">
        <v>86</v>
      </c>
      <c r="AV267" s="14" t="s">
        <v>86</v>
      </c>
      <c r="AW267" s="14" t="s">
        <v>33</v>
      </c>
      <c r="AX267" s="14" t="s">
        <v>84</v>
      </c>
      <c r="AY267" s="208" t="s">
        <v>144</v>
      </c>
    </row>
    <row r="268" s="2" customFormat="1" ht="16.5" customHeight="1">
      <c r="A268" s="38"/>
      <c r="B268" s="179"/>
      <c r="C268" s="232" t="s">
        <v>329</v>
      </c>
      <c r="D268" s="232" t="s">
        <v>251</v>
      </c>
      <c r="E268" s="233" t="s">
        <v>392</v>
      </c>
      <c r="F268" s="234" t="s">
        <v>393</v>
      </c>
      <c r="G268" s="235" t="s">
        <v>162</v>
      </c>
      <c r="H268" s="236">
        <v>7.0700000000000003</v>
      </c>
      <c r="I268" s="237"/>
      <c r="J268" s="238">
        <f>ROUND(I268*H268,2)</f>
        <v>0</v>
      </c>
      <c r="K268" s="234" t="s">
        <v>150</v>
      </c>
      <c r="L268" s="239"/>
      <c r="M268" s="240" t="s">
        <v>1</v>
      </c>
      <c r="N268" s="241" t="s">
        <v>43</v>
      </c>
      <c r="O268" s="77"/>
      <c r="P268" s="189">
        <f>O268*H268</f>
        <v>0</v>
      </c>
      <c r="Q268" s="189">
        <v>0.222</v>
      </c>
      <c r="R268" s="189">
        <f>Q268*H268</f>
        <v>1.5695400000000002</v>
      </c>
      <c r="S268" s="189">
        <v>0</v>
      </c>
      <c r="T268" s="190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91" t="s">
        <v>210</v>
      </c>
      <c r="AT268" s="191" t="s">
        <v>251</v>
      </c>
      <c r="AU268" s="191" t="s">
        <v>86</v>
      </c>
      <c r="AY268" s="19" t="s">
        <v>144</v>
      </c>
      <c r="BE268" s="192">
        <f>IF(N268="základní",J268,0)</f>
        <v>0</v>
      </c>
      <c r="BF268" s="192">
        <f>IF(N268="snížená",J268,0)</f>
        <v>0</v>
      </c>
      <c r="BG268" s="192">
        <f>IF(N268="zákl. přenesená",J268,0)</f>
        <v>0</v>
      </c>
      <c r="BH268" s="192">
        <f>IF(N268="sníž. přenesená",J268,0)</f>
        <v>0</v>
      </c>
      <c r="BI268" s="192">
        <f>IF(N268="nulová",J268,0)</f>
        <v>0</v>
      </c>
      <c r="BJ268" s="19" t="s">
        <v>84</v>
      </c>
      <c r="BK268" s="192">
        <f>ROUND(I268*H268,2)</f>
        <v>0</v>
      </c>
      <c r="BL268" s="19" t="s">
        <v>151</v>
      </c>
      <c r="BM268" s="191" t="s">
        <v>852</v>
      </c>
    </row>
    <row r="269" s="2" customFormat="1">
      <c r="A269" s="38"/>
      <c r="B269" s="39"/>
      <c r="C269" s="38"/>
      <c r="D269" s="193" t="s">
        <v>153</v>
      </c>
      <c r="E269" s="38"/>
      <c r="F269" s="194" t="s">
        <v>393</v>
      </c>
      <c r="G269" s="38"/>
      <c r="H269" s="38"/>
      <c r="I269" s="195"/>
      <c r="J269" s="38"/>
      <c r="K269" s="38"/>
      <c r="L269" s="39"/>
      <c r="M269" s="196"/>
      <c r="N269" s="197"/>
      <c r="O269" s="77"/>
      <c r="P269" s="77"/>
      <c r="Q269" s="77"/>
      <c r="R269" s="77"/>
      <c r="S269" s="77"/>
      <c r="T269" s="78"/>
      <c r="U269" s="38"/>
      <c r="V269" s="38"/>
      <c r="W269" s="38"/>
      <c r="X269" s="38"/>
      <c r="Y269" s="38"/>
      <c r="Z269" s="38"/>
      <c r="AA269" s="38"/>
      <c r="AB269" s="38"/>
      <c r="AC269" s="38"/>
      <c r="AD269" s="38"/>
      <c r="AE269" s="38"/>
      <c r="AT269" s="19" t="s">
        <v>153</v>
      </c>
      <c r="AU269" s="19" t="s">
        <v>86</v>
      </c>
    </row>
    <row r="270" s="13" customFormat="1">
      <c r="A270" s="13"/>
      <c r="B270" s="200"/>
      <c r="C270" s="13"/>
      <c r="D270" s="193" t="s">
        <v>157</v>
      </c>
      <c r="E270" s="201" t="s">
        <v>1</v>
      </c>
      <c r="F270" s="202" t="s">
        <v>395</v>
      </c>
      <c r="G270" s="13"/>
      <c r="H270" s="201" t="s">
        <v>1</v>
      </c>
      <c r="I270" s="203"/>
      <c r="J270" s="13"/>
      <c r="K270" s="13"/>
      <c r="L270" s="200"/>
      <c r="M270" s="204"/>
      <c r="N270" s="205"/>
      <c r="O270" s="205"/>
      <c r="P270" s="205"/>
      <c r="Q270" s="205"/>
      <c r="R270" s="205"/>
      <c r="S270" s="205"/>
      <c r="T270" s="206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01" t="s">
        <v>157</v>
      </c>
      <c r="AU270" s="201" t="s">
        <v>86</v>
      </c>
      <c r="AV270" s="13" t="s">
        <v>84</v>
      </c>
      <c r="AW270" s="13" t="s">
        <v>33</v>
      </c>
      <c r="AX270" s="13" t="s">
        <v>34</v>
      </c>
      <c r="AY270" s="201" t="s">
        <v>144</v>
      </c>
    </row>
    <row r="271" s="14" customFormat="1">
      <c r="A271" s="14"/>
      <c r="B271" s="207"/>
      <c r="C271" s="14"/>
      <c r="D271" s="193" t="s">
        <v>157</v>
      </c>
      <c r="E271" s="208" t="s">
        <v>1</v>
      </c>
      <c r="F271" s="209" t="s">
        <v>853</v>
      </c>
      <c r="G271" s="14"/>
      <c r="H271" s="210">
        <v>7.0700000000000003</v>
      </c>
      <c r="I271" s="211"/>
      <c r="J271" s="14"/>
      <c r="K271" s="14"/>
      <c r="L271" s="207"/>
      <c r="M271" s="212"/>
      <c r="N271" s="213"/>
      <c r="O271" s="213"/>
      <c r="P271" s="213"/>
      <c r="Q271" s="213"/>
      <c r="R271" s="213"/>
      <c r="S271" s="213"/>
      <c r="T271" s="214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08" t="s">
        <v>157</v>
      </c>
      <c r="AU271" s="208" t="s">
        <v>86</v>
      </c>
      <c r="AV271" s="14" t="s">
        <v>86</v>
      </c>
      <c r="AW271" s="14" t="s">
        <v>33</v>
      </c>
      <c r="AX271" s="14" t="s">
        <v>84</v>
      </c>
      <c r="AY271" s="208" t="s">
        <v>144</v>
      </c>
    </row>
    <row r="272" s="12" customFormat="1" ht="22.8" customHeight="1">
      <c r="A272" s="12"/>
      <c r="B272" s="166"/>
      <c r="C272" s="12"/>
      <c r="D272" s="167" t="s">
        <v>77</v>
      </c>
      <c r="E272" s="177" t="s">
        <v>218</v>
      </c>
      <c r="F272" s="177" t="s">
        <v>427</v>
      </c>
      <c r="G272" s="12"/>
      <c r="H272" s="12"/>
      <c r="I272" s="169"/>
      <c r="J272" s="178">
        <f>BK272</f>
        <v>0</v>
      </c>
      <c r="K272" s="12"/>
      <c r="L272" s="166"/>
      <c r="M272" s="171"/>
      <c r="N272" s="172"/>
      <c r="O272" s="172"/>
      <c r="P272" s="173">
        <f>SUM(P273:P293)</f>
        <v>0</v>
      </c>
      <c r="Q272" s="172"/>
      <c r="R272" s="173">
        <f>SUM(R273:R293)</f>
        <v>0.0061874999999999994</v>
      </c>
      <c r="S272" s="172"/>
      <c r="T272" s="174">
        <f>SUM(T273:T293)</f>
        <v>16.002000000000002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167" t="s">
        <v>84</v>
      </c>
      <c r="AT272" s="175" t="s">
        <v>77</v>
      </c>
      <c r="AU272" s="175" t="s">
        <v>84</v>
      </c>
      <c r="AY272" s="167" t="s">
        <v>144</v>
      </c>
      <c r="BK272" s="176">
        <f>SUM(BK273:BK293)</f>
        <v>0</v>
      </c>
    </row>
    <row r="273" s="2" customFormat="1" ht="24.15" customHeight="1">
      <c r="A273" s="38"/>
      <c r="B273" s="179"/>
      <c r="C273" s="180" t="s">
        <v>338</v>
      </c>
      <c r="D273" s="180" t="s">
        <v>146</v>
      </c>
      <c r="E273" s="181" t="s">
        <v>599</v>
      </c>
      <c r="F273" s="182" t="s">
        <v>600</v>
      </c>
      <c r="G273" s="183" t="s">
        <v>162</v>
      </c>
      <c r="H273" s="184">
        <v>9</v>
      </c>
      <c r="I273" s="185"/>
      <c r="J273" s="186">
        <f>ROUND(I273*H273,2)</f>
        <v>0</v>
      </c>
      <c r="K273" s="182" t="s">
        <v>150</v>
      </c>
      <c r="L273" s="39"/>
      <c r="M273" s="187" t="s">
        <v>1</v>
      </c>
      <c r="N273" s="188" t="s">
        <v>43</v>
      </c>
      <c r="O273" s="77"/>
      <c r="P273" s="189">
        <f>O273*H273</f>
        <v>0</v>
      </c>
      <c r="Q273" s="189">
        <v>0.00068749999999999996</v>
      </c>
      <c r="R273" s="189">
        <f>Q273*H273</f>
        <v>0.0061874999999999994</v>
      </c>
      <c r="S273" s="189">
        <v>0</v>
      </c>
      <c r="T273" s="190">
        <f>S273*H273</f>
        <v>0</v>
      </c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R273" s="191" t="s">
        <v>151</v>
      </c>
      <c r="AT273" s="191" t="s">
        <v>146</v>
      </c>
      <c r="AU273" s="191" t="s">
        <v>86</v>
      </c>
      <c r="AY273" s="19" t="s">
        <v>144</v>
      </c>
      <c r="BE273" s="192">
        <f>IF(N273="základní",J273,0)</f>
        <v>0</v>
      </c>
      <c r="BF273" s="192">
        <f>IF(N273="snížená",J273,0)</f>
        <v>0</v>
      </c>
      <c r="BG273" s="192">
        <f>IF(N273="zákl. přenesená",J273,0)</f>
        <v>0</v>
      </c>
      <c r="BH273" s="192">
        <f>IF(N273="sníž. přenesená",J273,0)</f>
        <v>0</v>
      </c>
      <c r="BI273" s="192">
        <f>IF(N273="nulová",J273,0)</f>
        <v>0</v>
      </c>
      <c r="BJ273" s="19" t="s">
        <v>84</v>
      </c>
      <c r="BK273" s="192">
        <f>ROUND(I273*H273,2)</f>
        <v>0</v>
      </c>
      <c r="BL273" s="19" t="s">
        <v>151</v>
      </c>
      <c r="BM273" s="191" t="s">
        <v>601</v>
      </c>
    </row>
    <row r="274" s="2" customFormat="1">
      <c r="A274" s="38"/>
      <c r="B274" s="39"/>
      <c r="C274" s="38"/>
      <c r="D274" s="193" t="s">
        <v>153</v>
      </c>
      <c r="E274" s="38"/>
      <c r="F274" s="194" t="s">
        <v>602</v>
      </c>
      <c r="G274" s="38"/>
      <c r="H274" s="38"/>
      <c r="I274" s="195"/>
      <c r="J274" s="38"/>
      <c r="K274" s="38"/>
      <c r="L274" s="39"/>
      <c r="M274" s="196"/>
      <c r="N274" s="197"/>
      <c r="O274" s="77"/>
      <c r="P274" s="77"/>
      <c r="Q274" s="77"/>
      <c r="R274" s="77"/>
      <c r="S274" s="77"/>
      <c r="T274" s="7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153</v>
      </c>
      <c r="AU274" s="19" t="s">
        <v>86</v>
      </c>
    </row>
    <row r="275" s="2" customFormat="1">
      <c r="A275" s="38"/>
      <c r="B275" s="39"/>
      <c r="C275" s="38"/>
      <c r="D275" s="198" t="s">
        <v>155</v>
      </c>
      <c r="E275" s="38"/>
      <c r="F275" s="199" t="s">
        <v>603</v>
      </c>
      <c r="G275" s="38"/>
      <c r="H275" s="38"/>
      <c r="I275" s="195"/>
      <c r="J275" s="38"/>
      <c r="K275" s="38"/>
      <c r="L275" s="39"/>
      <c r="M275" s="196"/>
      <c r="N275" s="197"/>
      <c r="O275" s="77"/>
      <c r="P275" s="77"/>
      <c r="Q275" s="77"/>
      <c r="R275" s="77"/>
      <c r="S275" s="77"/>
      <c r="T275" s="7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  <c r="AT275" s="19" t="s">
        <v>155</v>
      </c>
      <c r="AU275" s="19" t="s">
        <v>86</v>
      </c>
    </row>
    <row r="276" s="2" customFormat="1">
      <c r="A276" s="38"/>
      <c r="B276" s="39"/>
      <c r="C276" s="38"/>
      <c r="D276" s="193" t="s">
        <v>166</v>
      </c>
      <c r="E276" s="38"/>
      <c r="F276" s="215" t="s">
        <v>604</v>
      </c>
      <c r="G276" s="38"/>
      <c r="H276" s="38"/>
      <c r="I276" s="195"/>
      <c r="J276" s="38"/>
      <c r="K276" s="38"/>
      <c r="L276" s="39"/>
      <c r="M276" s="196"/>
      <c r="N276" s="197"/>
      <c r="O276" s="77"/>
      <c r="P276" s="77"/>
      <c r="Q276" s="77"/>
      <c r="R276" s="77"/>
      <c r="S276" s="77"/>
      <c r="T276" s="78"/>
      <c r="U276" s="38"/>
      <c r="V276" s="38"/>
      <c r="W276" s="38"/>
      <c r="X276" s="38"/>
      <c r="Y276" s="38"/>
      <c r="Z276" s="38"/>
      <c r="AA276" s="38"/>
      <c r="AB276" s="38"/>
      <c r="AC276" s="38"/>
      <c r="AD276" s="38"/>
      <c r="AE276" s="38"/>
      <c r="AT276" s="19" t="s">
        <v>166</v>
      </c>
      <c r="AU276" s="19" t="s">
        <v>86</v>
      </c>
    </row>
    <row r="277" s="13" customFormat="1">
      <c r="A277" s="13"/>
      <c r="B277" s="200"/>
      <c r="C277" s="13"/>
      <c r="D277" s="193" t="s">
        <v>157</v>
      </c>
      <c r="E277" s="201" t="s">
        <v>1</v>
      </c>
      <c r="F277" s="202" t="s">
        <v>158</v>
      </c>
      <c r="G277" s="13"/>
      <c r="H277" s="201" t="s">
        <v>1</v>
      </c>
      <c r="I277" s="203"/>
      <c r="J277" s="13"/>
      <c r="K277" s="13"/>
      <c r="L277" s="200"/>
      <c r="M277" s="204"/>
      <c r="N277" s="205"/>
      <c r="O277" s="205"/>
      <c r="P277" s="205"/>
      <c r="Q277" s="205"/>
      <c r="R277" s="205"/>
      <c r="S277" s="205"/>
      <c r="T277" s="206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01" t="s">
        <v>157</v>
      </c>
      <c r="AU277" s="201" t="s">
        <v>86</v>
      </c>
      <c r="AV277" s="13" t="s">
        <v>84</v>
      </c>
      <c r="AW277" s="13" t="s">
        <v>33</v>
      </c>
      <c r="AX277" s="13" t="s">
        <v>34</v>
      </c>
      <c r="AY277" s="201" t="s">
        <v>144</v>
      </c>
    </row>
    <row r="278" s="14" customFormat="1">
      <c r="A278" s="14"/>
      <c r="B278" s="207"/>
      <c r="C278" s="14"/>
      <c r="D278" s="193" t="s">
        <v>157</v>
      </c>
      <c r="E278" s="208" t="s">
        <v>1</v>
      </c>
      <c r="F278" s="209" t="s">
        <v>854</v>
      </c>
      <c r="G278" s="14"/>
      <c r="H278" s="210">
        <v>9</v>
      </c>
      <c r="I278" s="211"/>
      <c r="J278" s="14"/>
      <c r="K278" s="14"/>
      <c r="L278" s="207"/>
      <c r="M278" s="212"/>
      <c r="N278" s="213"/>
      <c r="O278" s="213"/>
      <c r="P278" s="213"/>
      <c r="Q278" s="213"/>
      <c r="R278" s="213"/>
      <c r="S278" s="213"/>
      <c r="T278" s="214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08" t="s">
        <v>157</v>
      </c>
      <c r="AU278" s="208" t="s">
        <v>86</v>
      </c>
      <c r="AV278" s="14" t="s">
        <v>86</v>
      </c>
      <c r="AW278" s="14" t="s">
        <v>33</v>
      </c>
      <c r="AX278" s="14" t="s">
        <v>84</v>
      </c>
      <c r="AY278" s="208" t="s">
        <v>144</v>
      </c>
    </row>
    <row r="279" s="2" customFormat="1" ht="33" customHeight="1">
      <c r="A279" s="38"/>
      <c r="B279" s="179"/>
      <c r="C279" s="180" t="s">
        <v>348</v>
      </c>
      <c r="D279" s="180" t="s">
        <v>146</v>
      </c>
      <c r="E279" s="181" t="s">
        <v>855</v>
      </c>
      <c r="F279" s="182" t="s">
        <v>856</v>
      </c>
      <c r="G279" s="183" t="s">
        <v>496</v>
      </c>
      <c r="H279" s="184">
        <v>8</v>
      </c>
      <c r="I279" s="185"/>
      <c r="J279" s="186">
        <f>ROUND(I279*H279,2)</f>
        <v>0</v>
      </c>
      <c r="K279" s="182" t="s">
        <v>150</v>
      </c>
      <c r="L279" s="39"/>
      <c r="M279" s="187" t="s">
        <v>1</v>
      </c>
      <c r="N279" s="188" t="s">
        <v>43</v>
      </c>
      <c r="O279" s="77"/>
      <c r="P279" s="189">
        <f>O279*H279</f>
        <v>0</v>
      </c>
      <c r="Q279" s="189">
        <v>0</v>
      </c>
      <c r="R279" s="189">
        <f>Q279*H279</f>
        <v>0</v>
      </c>
      <c r="S279" s="189">
        <v>0.129</v>
      </c>
      <c r="T279" s="190">
        <f>S279*H279</f>
        <v>1.032</v>
      </c>
      <c r="U279" s="38"/>
      <c r="V279" s="38"/>
      <c r="W279" s="38"/>
      <c r="X279" s="38"/>
      <c r="Y279" s="38"/>
      <c r="Z279" s="38"/>
      <c r="AA279" s="38"/>
      <c r="AB279" s="38"/>
      <c r="AC279" s="38"/>
      <c r="AD279" s="38"/>
      <c r="AE279" s="38"/>
      <c r="AR279" s="191" t="s">
        <v>151</v>
      </c>
      <c r="AT279" s="191" t="s">
        <v>146</v>
      </c>
      <c r="AU279" s="191" t="s">
        <v>86</v>
      </c>
      <c r="AY279" s="19" t="s">
        <v>144</v>
      </c>
      <c r="BE279" s="192">
        <f>IF(N279="základní",J279,0)</f>
        <v>0</v>
      </c>
      <c r="BF279" s="192">
        <f>IF(N279="snížená",J279,0)</f>
        <v>0</v>
      </c>
      <c r="BG279" s="192">
        <f>IF(N279="zákl. přenesená",J279,0)</f>
        <v>0</v>
      </c>
      <c r="BH279" s="192">
        <f>IF(N279="sníž. přenesená",J279,0)</f>
        <v>0</v>
      </c>
      <c r="BI279" s="192">
        <f>IF(N279="nulová",J279,0)</f>
        <v>0</v>
      </c>
      <c r="BJ279" s="19" t="s">
        <v>84</v>
      </c>
      <c r="BK279" s="192">
        <f>ROUND(I279*H279,2)</f>
        <v>0</v>
      </c>
      <c r="BL279" s="19" t="s">
        <v>151</v>
      </c>
      <c r="BM279" s="191" t="s">
        <v>857</v>
      </c>
    </row>
    <row r="280" s="2" customFormat="1">
      <c r="A280" s="38"/>
      <c r="B280" s="39"/>
      <c r="C280" s="38"/>
      <c r="D280" s="193" t="s">
        <v>153</v>
      </c>
      <c r="E280" s="38"/>
      <c r="F280" s="194" t="s">
        <v>858</v>
      </c>
      <c r="G280" s="38"/>
      <c r="H280" s="38"/>
      <c r="I280" s="195"/>
      <c r="J280" s="38"/>
      <c r="K280" s="38"/>
      <c r="L280" s="39"/>
      <c r="M280" s="196"/>
      <c r="N280" s="197"/>
      <c r="O280" s="77"/>
      <c r="P280" s="77"/>
      <c r="Q280" s="77"/>
      <c r="R280" s="77"/>
      <c r="S280" s="77"/>
      <c r="T280" s="78"/>
      <c r="U280" s="38"/>
      <c r="V280" s="38"/>
      <c r="W280" s="38"/>
      <c r="X280" s="38"/>
      <c r="Y280" s="38"/>
      <c r="Z280" s="38"/>
      <c r="AA280" s="38"/>
      <c r="AB280" s="38"/>
      <c r="AC280" s="38"/>
      <c r="AD280" s="38"/>
      <c r="AE280" s="38"/>
      <c r="AT280" s="19" t="s">
        <v>153</v>
      </c>
      <c r="AU280" s="19" t="s">
        <v>86</v>
      </c>
    </row>
    <row r="281" s="2" customFormat="1">
      <c r="A281" s="38"/>
      <c r="B281" s="39"/>
      <c r="C281" s="38"/>
      <c r="D281" s="198" t="s">
        <v>155</v>
      </c>
      <c r="E281" s="38"/>
      <c r="F281" s="199" t="s">
        <v>859</v>
      </c>
      <c r="G281" s="38"/>
      <c r="H281" s="38"/>
      <c r="I281" s="195"/>
      <c r="J281" s="38"/>
      <c r="K281" s="38"/>
      <c r="L281" s="39"/>
      <c r="M281" s="196"/>
      <c r="N281" s="197"/>
      <c r="O281" s="77"/>
      <c r="P281" s="77"/>
      <c r="Q281" s="77"/>
      <c r="R281" s="77"/>
      <c r="S281" s="77"/>
      <c r="T281" s="78"/>
      <c r="U281" s="38"/>
      <c r="V281" s="38"/>
      <c r="W281" s="38"/>
      <c r="X281" s="38"/>
      <c r="Y281" s="38"/>
      <c r="Z281" s="38"/>
      <c r="AA281" s="38"/>
      <c r="AB281" s="38"/>
      <c r="AC281" s="38"/>
      <c r="AD281" s="38"/>
      <c r="AE281" s="38"/>
      <c r="AT281" s="19" t="s">
        <v>155</v>
      </c>
      <c r="AU281" s="19" t="s">
        <v>86</v>
      </c>
    </row>
    <row r="282" s="2" customFormat="1">
      <c r="A282" s="38"/>
      <c r="B282" s="39"/>
      <c r="C282" s="38"/>
      <c r="D282" s="193" t="s">
        <v>166</v>
      </c>
      <c r="E282" s="38"/>
      <c r="F282" s="215" t="s">
        <v>860</v>
      </c>
      <c r="G282" s="38"/>
      <c r="H282" s="38"/>
      <c r="I282" s="195"/>
      <c r="J282" s="38"/>
      <c r="K282" s="38"/>
      <c r="L282" s="39"/>
      <c r="M282" s="196"/>
      <c r="N282" s="197"/>
      <c r="O282" s="77"/>
      <c r="P282" s="77"/>
      <c r="Q282" s="77"/>
      <c r="R282" s="77"/>
      <c r="S282" s="77"/>
      <c r="T282" s="78"/>
      <c r="U282" s="38"/>
      <c r="V282" s="38"/>
      <c r="W282" s="38"/>
      <c r="X282" s="38"/>
      <c r="Y282" s="38"/>
      <c r="Z282" s="38"/>
      <c r="AA282" s="38"/>
      <c r="AB282" s="38"/>
      <c r="AC282" s="38"/>
      <c r="AD282" s="38"/>
      <c r="AE282" s="38"/>
      <c r="AT282" s="19" t="s">
        <v>166</v>
      </c>
      <c r="AU282" s="19" t="s">
        <v>86</v>
      </c>
    </row>
    <row r="283" s="13" customFormat="1">
      <c r="A283" s="13"/>
      <c r="B283" s="200"/>
      <c r="C283" s="13"/>
      <c r="D283" s="193" t="s">
        <v>157</v>
      </c>
      <c r="E283" s="201" t="s">
        <v>1</v>
      </c>
      <c r="F283" s="202" t="s">
        <v>158</v>
      </c>
      <c r="G283" s="13"/>
      <c r="H283" s="201" t="s">
        <v>1</v>
      </c>
      <c r="I283" s="203"/>
      <c r="J283" s="13"/>
      <c r="K283" s="13"/>
      <c r="L283" s="200"/>
      <c r="M283" s="204"/>
      <c r="N283" s="205"/>
      <c r="O283" s="205"/>
      <c r="P283" s="205"/>
      <c r="Q283" s="205"/>
      <c r="R283" s="205"/>
      <c r="S283" s="205"/>
      <c r="T283" s="206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01" t="s">
        <v>157</v>
      </c>
      <c r="AU283" s="201" t="s">
        <v>86</v>
      </c>
      <c r="AV283" s="13" t="s">
        <v>84</v>
      </c>
      <c r="AW283" s="13" t="s">
        <v>33</v>
      </c>
      <c r="AX283" s="13" t="s">
        <v>34</v>
      </c>
      <c r="AY283" s="201" t="s">
        <v>144</v>
      </c>
    </row>
    <row r="284" s="14" customFormat="1">
      <c r="A284" s="14"/>
      <c r="B284" s="207"/>
      <c r="C284" s="14"/>
      <c r="D284" s="193" t="s">
        <v>157</v>
      </c>
      <c r="E284" s="208" t="s">
        <v>1</v>
      </c>
      <c r="F284" s="209" t="s">
        <v>861</v>
      </c>
      <c r="G284" s="14"/>
      <c r="H284" s="210">
        <v>8</v>
      </c>
      <c r="I284" s="211"/>
      <c r="J284" s="14"/>
      <c r="K284" s="14"/>
      <c r="L284" s="207"/>
      <c r="M284" s="212"/>
      <c r="N284" s="213"/>
      <c r="O284" s="213"/>
      <c r="P284" s="213"/>
      <c r="Q284" s="213"/>
      <c r="R284" s="213"/>
      <c r="S284" s="213"/>
      <c r="T284" s="214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208" t="s">
        <v>157</v>
      </c>
      <c r="AU284" s="208" t="s">
        <v>86</v>
      </c>
      <c r="AV284" s="14" t="s">
        <v>86</v>
      </c>
      <c r="AW284" s="14" t="s">
        <v>33</v>
      </c>
      <c r="AX284" s="14" t="s">
        <v>84</v>
      </c>
      <c r="AY284" s="208" t="s">
        <v>144</v>
      </c>
    </row>
    <row r="285" s="2" customFormat="1" ht="16.5" customHeight="1">
      <c r="A285" s="38"/>
      <c r="B285" s="179"/>
      <c r="C285" s="180" t="s">
        <v>355</v>
      </c>
      <c r="D285" s="180" t="s">
        <v>146</v>
      </c>
      <c r="E285" s="181" t="s">
        <v>862</v>
      </c>
      <c r="F285" s="182" t="s">
        <v>863</v>
      </c>
      <c r="G285" s="183" t="s">
        <v>162</v>
      </c>
      <c r="H285" s="184">
        <v>1497</v>
      </c>
      <c r="I285" s="185"/>
      <c r="J285" s="186">
        <f>ROUND(I285*H285,2)</f>
        <v>0</v>
      </c>
      <c r="K285" s="182" t="s">
        <v>150</v>
      </c>
      <c r="L285" s="39"/>
      <c r="M285" s="187" t="s">
        <v>1</v>
      </c>
      <c r="N285" s="188" t="s">
        <v>43</v>
      </c>
      <c r="O285" s="77"/>
      <c r="P285" s="189">
        <f>O285*H285</f>
        <v>0</v>
      </c>
      <c r="Q285" s="189">
        <v>0</v>
      </c>
      <c r="R285" s="189">
        <f>Q285*H285</f>
        <v>0</v>
      </c>
      <c r="S285" s="189">
        <v>0.01</v>
      </c>
      <c r="T285" s="190">
        <f>S285*H285</f>
        <v>14.970000000000001</v>
      </c>
      <c r="U285" s="38"/>
      <c r="V285" s="38"/>
      <c r="W285" s="38"/>
      <c r="X285" s="38"/>
      <c r="Y285" s="38"/>
      <c r="Z285" s="38"/>
      <c r="AA285" s="38"/>
      <c r="AB285" s="38"/>
      <c r="AC285" s="38"/>
      <c r="AD285" s="38"/>
      <c r="AE285" s="38"/>
      <c r="AR285" s="191" t="s">
        <v>151</v>
      </c>
      <c r="AT285" s="191" t="s">
        <v>146</v>
      </c>
      <c r="AU285" s="191" t="s">
        <v>86</v>
      </c>
      <c r="AY285" s="19" t="s">
        <v>144</v>
      </c>
      <c r="BE285" s="192">
        <f>IF(N285="základní",J285,0)</f>
        <v>0</v>
      </c>
      <c r="BF285" s="192">
        <f>IF(N285="snížená",J285,0)</f>
        <v>0</v>
      </c>
      <c r="BG285" s="192">
        <f>IF(N285="zákl. přenesená",J285,0)</f>
        <v>0</v>
      </c>
      <c r="BH285" s="192">
        <f>IF(N285="sníž. přenesená",J285,0)</f>
        <v>0</v>
      </c>
      <c r="BI285" s="192">
        <f>IF(N285="nulová",J285,0)</f>
        <v>0</v>
      </c>
      <c r="BJ285" s="19" t="s">
        <v>84</v>
      </c>
      <c r="BK285" s="192">
        <f>ROUND(I285*H285,2)</f>
        <v>0</v>
      </c>
      <c r="BL285" s="19" t="s">
        <v>151</v>
      </c>
      <c r="BM285" s="191" t="s">
        <v>864</v>
      </c>
    </row>
    <row r="286" s="2" customFormat="1">
      <c r="A286" s="38"/>
      <c r="B286" s="39"/>
      <c r="C286" s="38"/>
      <c r="D286" s="193" t="s">
        <v>153</v>
      </c>
      <c r="E286" s="38"/>
      <c r="F286" s="194" t="s">
        <v>865</v>
      </c>
      <c r="G286" s="38"/>
      <c r="H286" s="38"/>
      <c r="I286" s="195"/>
      <c r="J286" s="38"/>
      <c r="K286" s="38"/>
      <c r="L286" s="39"/>
      <c r="M286" s="196"/>
      <c r="N286" s="197"/>
      <c r="O286" s="77"/>
      <c r="P286" s="77"/>
      <c r="Q286" s="77"/>
      <c r="R286" s="77"/>
      <c r="S286" s="77"/>
      <c r="T286" s="78"/>
      <c r="U286" s="38"/>
      <c r="V286" s="38"/>
      <c r="W286" s="38"/>
      <c r="X286" s="38"/>
      <c r="Y286" s="38"/>
      <c r="Z286" s="38"/>
      <c r="AA286" s="38"/>
      <c r="AB286" s="38"/>
      <c r="AC286" s="38"/>
      <c r="AD286" s="38"/>
      <c r="AE286" s="38"/>
      <c r="AT286" s="19" t="s">
        <v>153</v>
      </c>
      <c r="AU286" s="19" t="s">
        <v>86</v>
      </c>
    </row>
    <row r="287" s="2" customFormat="1">
      <c r="A287" s="38"/>
      <c r="B287" s="39"/>
      <c r="C287" s="38"/>
      <c r="D287" s="198" t="s">
        <v>155</v>
      </c>
      <c r="E287" s="38"/>
      <c r="F287" s="199" t="s">
        <v>866</v>
      </c>
      <c r="G287" s="38"/>
      <c r="H287" s="38"/>
      <c r="I287" s="195"/>
      <c r="J287" s="38"/>
      <c r="K287" s="38"/>
      <c r="L287" s="39"/>
      <c r="M287" s="196"/>
      <c r="N287" s="197"/>
      <c r="O287" s="77"/>
      <c r="P287" s="77"/>
      <c r="Q287" s="77"/>
      <c r="R287" s="77"/>
      <c r="S287" s="77"/>
      <c r="T287" s="78"/>
      <c r="U287" s="38"/>
      <c r="V287" s="38"/>
      <c r="W287" s="38"/>
      <c r="X287" s="38"/>
      <c r="Y287" s="38"/>
      <c r="Z287" s="38"/>
      <c r="AA287" s="38"/>
      <c r="AB287" s="38"/>
      <c r="AC287" s="38"/>
      <c r="AD287" s="38"/>
      <c r="AE287" s="38"/>
      <c r="AT287" s="19" t="s">
        <v>155</v>
      </c>
      <c r="AU287" s="19" t="s">
        <v>86</v>
      </c>
    </row>
    <row r="288" s="2" customFormat="1">
      <c r="A288" s="38"/>
      <c r="B288" s="39"/>
      <c r="C288" s="38"/>
      <c r="D288" s="193" t="s">
        <v>166</v>
      </c>
      <c r="E288" s="38"/>
      <c r="F288" s="215" t="s">
        <v>867</v>
      </c>
      <c r="G288" s="38"/>
      <c r="H288" s="38"/>
      <c r="I288" s="195"/>
      <c r="J288" s="38"/>
      <c r="K288" s="38"/>
      <c r="L288" s="39"/>
      <c r="M288" s="196"/>
      <c r="N288" s="197"/>
      <c r="O288" s="77"/>
      <c r="P288" s="77"/>
      <c r="Q288" s="77"/>
      <c r="R288" s="77"/>
      <c r="S288" s="77"/>
      <c r="T288" s="78"/>
      <c r="U288" s="38"/>
      <c r="V288" s="38"/>
      <c r="W288" s="38"/>
      <c r="X288" s="38"/>
      <c r="Y288" s="38"/>
      <c r="Z288" s="38"/>
      <c r="AA288" s="38"/>
      <c r="AB288" s="38"/>
      <c r="AC288" s="38"/>
      <c r="AD288" s="38"/>
      <c r="AE288" s="38"/>
      <c r="AT288" s="19" t="s">
        <v>166</v>
      </c>
      <c r="AU288" s="19" t="s">
        <v>86</v>
      </c>
    </row>
    <row r="289" s="13" customFormat="1">
      <c r="A289" s="13"/>
      <c r="B289" s="200"/>
      <c r="C289" s="13"/>
      <c r="D289" s="193" t="s">
        <v>157</v>
      </c>
      <c r="E289" s="201" t="s">
        <v>1</v>
      </c>
      <c r="F289" s="202" t="s">
        <v>335</v>
      </c>
      <c r="G289" s="13"/>
      <c r="H289" s="201" t="s">
        <v>1</v>
      </c>
      <c r="I289" s="203"/>
      <c r="J289" s="13"/>
      <c r="K289" s="13"/>
      <c r="L289" s="200"/>
      <c r="M289" s="204"/>
      <c r="N289" s="205"/>
      <c r="O289" s="205"/>
      <c r="P289" s="205"/>
      <c r="Q289" s="205"/>
      <c r="R289" s="205"/>
      <c r="S289" s="205"/>
      <c r="T289" s="206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01" t="s">
        <v>157</v>
      </c>
      <c r="AU289" s="201" t="s">
        <v>86</v>
      </c>
      <c r="AV289" s="13" t="s">
        <v>84</v>
      </c>
      <c r="AW289" s="13" t="s">
        <v>33</v>
      </c>
      <c r="AX289" s="13" t="s">
        <v>34</v>
      </c>
      <c r="AY289" s="201" t="s">
        <v>144</v>
      </c>
    </row>
    <row r="290" s="14" customFormat="1">
      <c r="A290" s="14"/>
      <c r="B290" s="207"/>
      <c r="C290" s="14"/>
      <c r="D290" s="193" t="s">
        <v>157</v>
      </c>
      <c r="E290" s="208" t="s">
        <v>1</v>
      </c>
      <c r="F290" s="209" t="s">
        <v>868</v>
      </c>
      <c r="G290" s="14"/>
      <c r="H290" s="210">
        <v>1497</v>
      </c>
      <c r="I290" s="211"/>
      <c r="J290" s="14"/>
      <c r="K290" s="14"/>
      <c r="L290" s="207"/>
      <c r="M290" s="212"/>
      <c r="N290" s="213"/>
      <c r="O290" s="213"/>
      <c r="P290" s="213"/>
      <c r="Q290" s="213"/>
      <c r="R290" s="213"/>
      <c r="S290" s="213"/>
      <c r="T290" s="214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08" t="s">
        <v>157</v>
      </c>
      <c r="AU290" s="208" t="s">
        <v>86</v>
      </c>
      <c r="AV290" s="14" t="s">
        <v>86</v>
      </c>
      <c r="AW290" s="14" t="s">
        <v>33</v>
      </c>
      <c r="AX290" s="14" t="s">
        <v>84</v>
      </c>
      <c r="AY290" s="208" t="s">
        <v>144</v>
      </c>
    </row>
    <row r="291" s="2" customFormat="1" ht="24.15" customHeight="1">
      <c r="A291" s="38"/>
      <c r="B291" s="179"/>
      <c r="C291" s="180" t="s">
        <v>363</v>
      </c>
      <c r="D291" s="180" t="s">
        <v>146</v>
      </c>
      <c r="E291" s="181" t="s">
        <v>869</v>
      </c>
      <c r="F291" s="182" t="s">
        <v>870</v>
      </c>
      <c r="G291" s="183" t="s">
        <v>149</v>
      </c>
      <c r="H291" s="184">
        <v>6</v>
      </c>
      <c r="I291" s="185"/>
      <c r="J291" s="186">
        <f>ROUND(I291*H291,2)</f>
        <v>0</v>
      </c>
      <c r="K291" s="182" t="s">
        <v>1</v>
      </c>
      <c r="L291" s="39"/>
      <c r="M291" s="187" t="s">
        <v>1</v>
      </c>
      <c r="N291" s="188" t="s">
        <v>43</v>
      </c>
      <c r="O291" s="77"/>
      <c r="P291" s="189">
        <f>O291*H291</f>
        <v>0</v>
      </c>
      <c r="Q291" s="189">
        <v>0</v>
      </c>
      <c r="R291" s="189">
        <f>Q291*H291</f>
        <v>0</v>
      </c>
      <c r="S291" s="189">
        <v>0</v>
      </c>
      <c r="T291" s="190">
        <f>S291*H291</f>
        <v>0</v>
      </c>
      <c r="U291" s="38"/>
      <c r="V291" s="38"/>
      <c r="W291" s="38"/>
      <c r="X291" s="38"/>
      <c r="Y291" s="38"/>
      <c r="Z291" s="38"/>
      <c r="AA291" s="38"/>
      <c r="AB291" s="38"/>
      <c r="AC291" s="38"/>
      <c r="AD291" s="38"/>
      <c r="AE291" s="38"/>
      <c r="AR291" s="191" t="s">
        <v>151</v>
      </c>
      <c r="AT291" s="191" t="s">
        <v>146</v>
      </c>
      <c r="AU291" s="191" t="s">
        <v>86</v>
      </c>
      <c r="AY291" s="19" t="s">
        <v>144</v>
      </c>
      <c r="BE291" s="192">
        <f>IF(N291="základní",J291,0)</f>
        <v>0</v>
      </c>
      <c r="BF291" s="192">
        <f>IF(N291="snížená",J291,0)</f>
        <v>0</v>
      </c>
      <c r="BG291" s="192">
        <f>IF(N291="zákl. přenesená",J291,0)</f>
        <v>0</v>
      </c>
      <c r="BH291" s="192">
        <f>IF(N291="sníž. přenesená",J291,0)</f>
        <v>0</v>
      </c>
      <c r="BI291" s="192">
        <f>IF(N291="nulová",J291,0)</f>
        <v>0</v>
      </c>
      <c r="BJ291" s="19" t="s">
        <v>84</v>
      </c>
      <c r="BK291" s="192">
        <f>ROUND(I291*H291,2)</f>
        <v>0</v>
      </c>
      <c r="BL291" s="19" t="s">
        <v>151</v>
      </c>
      <c r="BM291" s="191" t="s">
        <v>871</v>
      </c>
    </row>
    <row r="292" s="2" customFormat="1">
      <c r="A292" s="38"/>
      <c r="B292" s="39"/>
      <c r="C292" s="38"/>
      <c r="D292" s="193" t="s">
        <v>153</v>
      </c>
      <c r="E292" s="38"/>
      <c r="F292" s="194" t="s">
        <v>870</v>
      </c>
      <c r="G292" s="38"/>
      <c r="H292" s="38"/>
      <c r="I292" s="195"/>
      <c r="J292" s="38"/>
      <c r="K292" s="38"/>
      <c r="L292" s="39"/>
      <c r="M292" s="196"/>
      <c r="N292" s="197"/>
      <c r="O292" s="77"/>
      <c r="P292" s="77"/>
      <c r="Q292" s="77"/>
      <c r="R292" s="77"/>
      <c r="S292" s="77"/>
      <c r="T292" s="78"/>
      <c r="U292" s="38"/>
      <c r="V292" s="38"/>
      <c r="W292" s="38"/>
      <c r="X292" s="38"/>
      <c r="Y292" s="38"/>
      <c r="Z292" s="38"/>
      <c r="AA292" s="38"/>
      <c r="AB292" s="38"/>
      <c r="AC292" s="38"/>
      <c r="AD292" s="38"/>
      <c r="AE292" s="38"/>
      <c r="AT292" s="19" t="s">
        <v>153</v>
      </c>
      <c r="AU292" s="19" t="s">
        <v>86</v>
      </c>
    </row>
    <row r="293" s="14" customFormat="1">
      <c r="A293" s="14"/>
      <c r="B293" s="207"/>
      <c r="C293" s="14"/>
      <c r="D293" s="193" t="s">
        <v>157</v>
      </c>
      <c r="E293" s="208" t="s">
        <v>1</v>
      </c>
      <c r="F293" s="209" t="s">
        <v>872</v>
      </c>
      <c r="G293" s="14"/>
      <c r="H293" s="210">
        <v>6</v>
      </c>
      <c r="I293" s="211"/>
      <c r="J293" s="14"/>
      <c r="K293" s="14"/>
      <c r="L293" s="207"/>
      <c r="M293" s="212"/>
      <c r="N293" s="213"/>
      <c r="O293" s="213"/>
      <c r="P293" s="213"/>
      <c r="Q293" s="213"/>
      <c r="R293" s="213"/>
      <c r="S293" s="213"/>
      <c r="T293" s="214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08" t="s">
        <v>157</v>
      </c>
      <c r="AU293" s="208" t="s">
        <v>86</v>
      </c>
      <c r="AV293" s="14" t="s">
        <v>86</v>
      </c>
      <c r="AW293" s="14" t="s">
        <v>33</v>
      </c>
      <c r="AX293" s="14" t="s">
        <v>84</v>
      </c>
      <c r="AY293" s="208" t="s">
        <v>144</v>
      </c>
    </row>
    <row r="294" s="12" customFormat="1" ht="22.8" customHeight="1">
      <c r="A294" s="12"/>
      <c r="B294" s="166"/>
      <c r="C294" s="12"/>
      <c r="D294" s="167" t="s">
        <v>77</v>
      </c>
      <c r="E294" s="177" t="s">
        <v>873</v>
      </c>
      <c r="F294" s="177" t="s">
        <v>874</v>
      </c>
      <c r="G294" s="12"/>
      <c r="H294" s="12"/>
      <c r="I294" s="169"/>
      <c r="J294" s="178">
        <f>BK294</f>
        <v>0</v>
      </c>
      <c r="K294" s="12"/>
      <c r="L294" s="166"/>
      <c r="M294" s="171"/>
      <c r="N294" s="172"/>
      <c r="O294" s="172"/>
      <c r="P294" s="173">
        <f>SUM(P295:P313)</f>
        <v>0</v>
      </c>
      <c r="Q294" s="172"/>
      <c r="R294" s="173">
        <f>SUM(R295:R313)</f>
        <v>0</v>
      </c>
      <c r="S294" s="172"/>
      <c r="T294" s="174">
        <f>SUM(T295:T313)</f>
        <v>0</v>
      </c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R294" s="167" t="s">
        <v>84</v>
      </c>
      <c r="AT294" s="175" t="s">
        <v>77</v>
      </c>
      <c r="AU294" s="175" t="s">
        <v>84</v>
      </c>
      <c r="AY294" s="167" t="s">
        <v>144</v>
      </c>
      <c r="BK294" s="176">
        <f>SUM(BK295:BK313)</f>
        <v>0</v>
      </c>
    </row>
    <row r="295" s="2" customFormat="1" ht="21.75" customHeight="1">
      <c r="A295" s="38"/>
      <c r="B295" s="179"/>
      <c r="C295" s="180" t="s">
        <v>370</v>
      </c>
      <c r="D295" s="180" t="s">
        <v>146</v>
      </c>
      <c r="E295" s="181" t="s">
        <v>875</v>
      </c>
      <c r="F295" s="182" t="s">
        <v>876</v>
      </c>
      <c r="G295" s="183" t="s">
        <v>254</v>
      </c>
      <c r="H295" s="184">
        <v>30.972000000000001</v>
      </c>
      <c r="I295" s="185"/>
      <c r="J295" s="186">
        <f>ROUND(I295*H295,2)</f>
        <v>0</v>
      </c>
      <c r="K295" s="182" t="s">
        <v>150</v>
      </c>
      <c r="L295" s="39"/>
      <c r="M295" s="187" t="s">
        <v>1</v>
      </c>
      <c r="N295" s="188" t="s">
        <v>43</v>
      </c>
      <c r="O295" s="77"/>
      <c r="P295" s="189">
        <f>O295*H295</f>
        <v>0</v>
      </c>
      <c r="Q295" s="189">
        <v>0</v>
      </c>
      <c r="R295" s="189">
        <f>Q295*H295</f>
        <v>0</v>
      </c>
      <c r="S295" s="189">
        <v>0</v>
      </c>
      <c r="T295" s="190">
        <f>S295*H295</f>
        <v>0</v>
      </c>
      <c r="U295" s="38"/>
      <c r="V295" s="38"/>
      <c r="W295" s="38"/>
      <c r="X295" s="38"/>
      <c r="Y295" s="38"/>
      <c r="Z295" s="38"/>
      <c r="AA295" s="38"/>
      <c r="AB295" s="38"/>
      <c r="AC295" s="38"/>
      <c r="AD295" s="38"/>
      <c r="AE295" s="38"/>
      <c r="AR295" s="191" t="s">
        <v>151</v>
      </c>
      <c r="AT295" s="191" t="s">
        <v>146</v>
      </c>
      <c r="AU295" s="191" t="s">
        <v>86</v>
      </c>
      <c r="AY295" s="19" t="s">
        <v>144</v>
      </c>
      <c r="BE295" s="192">
        <f>IF(N295="základní",J295,0)</f>
        <v>0</v>
      </c>
      <c r="BF295" s="192">
        <f>IF(N295="snížená",J295,0)</f>
        <v>0</v>
      </c>
      <c r="BG295" s="192">
        <f>IF(N295="zákl. přenesená",J295,0)</f>
        <v>0</v>
      </c>
      <c r="BH295" s="192">
        <f>IF(N295="sníž. přenesená",J295,0)</f>
        <v>0</v>
      </c>
      <c r="BI295" s="192">
        <f>IF(N295="nulová",J295,0)</f>
        <v>0</v>
      </c>
      <c r="BJ295" s="19" t="s">
        <v>84</v>
      </c>
      <c r="BK295" s="192">
        <f>ROUND(I295*H295,2)</f>
        <v>0</v>
      </c>
      <c r="BL295" s="19" t="s">
        <v>151</v>
      </c>
      <c r="BM295" s="191" t="s">
        <v>877</v>
      </c>
    </row>
    <row r="296" s="2" customFormat="1">
      <c r="A296" s="38"/>
      <c r="B296" s="39"/>
      <c r="C296" s="38"/>
      <c r="D296" s="193" t="s">
        <v>153</v>
      </c>
      <c r="E296" s="38"/>
      <c r="F296" s="194" t="s">
        <v>878</v>
      </c>
      <c r="G296" s="38"/>
      <c r="H296" s="38"/>
      <c r="I296" s="195"/>
      <c r="J296" s="38"/>
      <c r="K296" s="38"/>
      <c r="L296" s="39"/>
      <c r="M296" s="196"/>
      <c r="N296" s="197"/>
      <c r="O296" s="77"/>
      <c r="P296" s="77"/>
      <c r="Q296" s="77"/>
      <c r="R296" s="77"/>
      <c r="S296" s="77"/>
      <c r="T296" s="78"/>
      <c r="U296" s="38"/>
      <c r="V296" s="38"/>
      <c r="W296" s="38"/>
      <c r="X296" s="38"/>
      <c r="Y296" s="38"/>
      <c r="Z296" s="38"/>
      <c r="AA296" s="38"/>
      <c r="AB296" s="38"/>
      <c r="AC296" s="38"/>
      <c r="AD296" s="38"/>
      <c r="AE296" s="38"/>
      <c r="AT296" s="19" t="s">
        <v>153</v>
      </c>
      <c r="AU296" s="19" t="s">
        <v>86</v>
      </c>
    </row>
    <row r="297" s="2" customFormat="1">
      <c r="A297" s="38"/>
      <c r="B297" s="39"/>
      <c r="C297" s="38"/>
      <c r="D297" s="198" t="s">
        <v>155</v>
      </c>
      <c r="E297" s="38"/>
      <c r="F297" s="199" t="s">
        <v>879</v>
      </c>
      <c r="G297" s="38"/>
      <c r="H297" s="38"/>
      <c r="I297" s="195"/>
      <c r="J297" s="38"/>
      <c r="K297" s="38"/>
      <c r="L297" s="39"/>
      <c r="M297" s="196"/>
      <c r="N297" s="197"/>
      <c r="O297" s="77"/>
      <c r="P297" s="77"/>
      <c r="Q297" s="77"/>
      <c r="R297" s="77"/>
      <c r="S297" s="77"/>
      <c r="T297" s="78"/>
      <c r="U297" s="38"/>
      <c r="V297" s="38"/>
      <c r="W297" s="38"/>
      <c r="X297" s="38"/>
      <c r="Y297" s="38"/>
      <c r="Z297" s="38"/>
      <c r="AA297" s="38"/>
      <c r="AB297" s="38"/>
      <c r="AC297" s="38"/>
      <c r="AD297" s="38"/>
      <c r="AE297" s="38"/>
      <c r="AT297" s="19" t="s">
        <v>155</v>
      </c>
      <c r="AU297" s="19" t="s">
        <v>86</v>
      </c>
    </row>
    <row r="298" s="2" customFormat="1">
      <c r="A298" s="38"/>
      <c r="B298" s="39"/>
      <c r="C298" s="38"/>
      <c r="D298" s="193" t="s">
        <v>166</v>
      </c>
      <c r="E298" s="38"/>
      <c r="F298" s="215" t="s">
        <v>880</v>
      </c>
      <c r="G298" s="38"/>
      <c r="H298" s="38"/>
      <c r="I298" s="195"/>
      <c r="J298" s="38"/>
      <c r="K298" s="38"/>
      <c r="L298" s="39"/>
      <c r="M298" s="196"/>
      <c r="N298" s="197"/>
      <c r="O298" s="77"/>
      <c r="P298" s="77"/>
      <c r="Q298" s="77"/>
      <c r="R298" s="77"/>
      <c r="S298" s="77"/>
      <c r="T298" s="78"/>
      <c r="U298" s="38"/>
      <c r="V298" s="38"/>
      <c r="W298" s="38"/>
      <c r="X298" s="38"/>
      <c r="Y298" s="38"/>
      <c r="Z298" s="38"/>
      <c r="AA298" s="38"/>
      <c r="AB298" s="38"/>
      <c r="AC298" s="38"/>
      <c r="AD298" s="38"/>
      <c r="AE298" s="38"/>
      <c r="AT298" s="19" t="s">
        <v>166</v>
      </c>
      <c r="AU298" s="19" t="s">
        <v>86</v>
      </c>
    </row>
    <row r="299" s="14" customFormat="1">
      <c r="A299" s="14"/>
      <c r="B299" s="207"/>
      <c r="C299" s="14"/>
      <c r="D299" s="193" t="s">
        <v>157</v>
      </c>
      <c r="E299" s="208" t="s">
        <v>1</v>
      </c>
      <c r="F299" s="209" t="s">
        <v>881</v>
      </c>
      <c r="G299" s="14"/>
      <c r="H299" s="210">
        <v>1.032</v>
      </c>
      <c r="I299" s="211"/>
      <c r="J299" s="14"/>
      <c r="K299" s="14"/>
      <c r="L299" s="207"/>
      <c r="M299" s="212"/>
      <c r="N299" s="213"/>
      <c r="O299" s="213"/>
      <c r="P299" s="213"/>
      <c r="Q299" s="213"/>
      <c r="R299" s="213"/>
      <c r="S299" s="213"/>
      <c r="T299" s="214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08" t="s">
        <v>157</v>
      </c>
      <c r="AU299" s="208" t="s">
        <v>86</v>
      </c>
      <c r="AV299" s="14" t="s">
        <v>86</v>
      </c>
      <c r="AW299" s="14" t="s">
        <v>33</v>
      </c>
      <c r="AX299" s="14" t="s">
        <v>34</v>
      </c>
      <c r="AY299" s="208" t="s">
        <v>144</v>
      </c>
    </row>
    <row r="300" s="14" customFormat="1">
      <c r="A300" s="14"/>
      <c r="B300" s="207"/>
      <c r="C300" s="14"/>
      <c r="D300" s="193" t="s">
        <v>157</v>
      </c>
      <c r="E300" s="208" t="s">
        <v>1</v>
      </c>
      <c r="F300" s="209" t="s">
        <v>882</v>
      </c>
      <c r="G300" s="14"/>
      <c r="H300" s="210">
        <v>29.940000000000001</v>
      </c>
      <c r="I300" s="211"/>
      <c r="J300" s="14"/>
      <c r="K300" s="14"/>
      <c r="L300" s="207"/>
      <c r="M300" s="212"/>
      <c r="N300" s="213"/>
      <c r="O300" s="213"/>
      <c r="P300" s="213"/>
      <c r="Q300" s="213"/>
      <c r="R300" s="213"/>
      <c r="S300" s="213"/>
      <c r="T300" s="214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08" t="s">
        <v>157</v>
      </c>
      <c r="AU300" s="208" t="s">
        <v>86</v>
      </c>
      <c r="AV300" s="14" t="s">
        <v>86</v>
      </c>
      <c r="AW300" s="14" t="s">
        <v>33</v>
      </c>
      <c r="AX300" s="14" t="s">
        <v>34</v>
      </c>
      <c r="AY300" s="208" t="s">
        <v>144</v>
      </c>
    </row>
    <row r="301" s="15" customFormat="1">
      <c r="A301" s="15"/>
      <c r="B301" s="216"/>
      <c r="C301" s="15"/>
      <c r="D301" s="193" t="s">
        <v>157</v>
      </c>
      <c r="E301" s="217" t="s">
        <v>1</v>
      </c>
      <c r="F301" s="218" t="s">
        <v>184</v>
      </c>
      <c r="G301" s="15"/>
      <c r="H301" s="219">
        <v>30.972000000000001</v>
      </c>
      <c r="I301" s="220"/>
      <c r="J301" s="15"/>
      <c r="K301" s="15"/>
      <c r="L301" s="216"/>
      <c r="M301" s="221"/>
      <c r="N301" s="222"/>
      <c r="O301" s="222"/>
      <c r="P301" s="222"/>
      <c r="Q301" s="222"/>
      <c r="R301" s="222"/>
      <c r="S301" s="222"/>
      <c r="T301" s="223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17" t="s">
        <v>157</v>
      </c>
      <c r="AU301" s="217" t="s">
        <v>86</v>
      </c>
      <c r="AV301" s="15" t="s">
        <v>151</v>
      </c>
      <c r="AW301" s="15" t="s">
        <v>33</v>
      </c>
      <c r="AX301" s="15" t="s">
        <v>84</v>
      </c>
      <c r="AY301" s="217" t="s">
        <v>144</v>
      </c>
    </row>
    <row r="302" s="2" customFormat="1" ht="24.15" customHeight="1">
      <c r="A302" s="38"/>
      <c r="B302" s="179"/>
      <c r="C302" s="180" t="s">
        <v>376</v>
      </c>
      <c r="D302" s="180" t="s">
        <v>146</v>
      </c>
      <c r="E302" s="181" t="s">
        <v>883</v>
      </c>
      <c r="F302" s="182" t="s">
        <v>884</v>
      </c>
      <c r="G302" s="183" t="s">
        <v>254</v>
      </c>
      <c r="H302" s="184">
        <v>433.608</v>
      </c>
      <c r="I302" s="185"/>
      <c r="J302" s="186">
        <f>ROUND(I302*H302,2)</f>
        <v>0</v>
      </c>
      <c r="K302" s="182" t="s">
        <v>150</v>
      </c>
      <c r="L302" s="39"/>
      <c r="M302" s="187" t="s">
        <v>1</v>
      </c>
      <c r="N302" s="188" t="s">
        <v>43</v>
      </c>
      <c r="O302" s="77"/>
      <c r="P302" s="189">
        <f>O302*H302</f>
        <v>0</v>
      </c>
      <c r="Q302" s="189">
        <v>0</v>
      </c>
      <c r="R302" s="189">
        <f>Q302*H302</f>
        <v>0</v>
      </c>
      <c r="S302" s="189">
        <v>0</v>
      </c>
      <c r="T302" s="190">
        <f>S302*H302</f>
        <v>0</v>
      </c>
      <c r="U302" s="38"/>
      <c r="V302" s="38"/>
      <c r="W302" s="38"/>
      <c r="X302" s="38"/>
      <c r="Y302" s="38"/>
      <c r="Z302" s="38"/>
      <c r="AA302" s="38"/>
      <c r="AB302" s="38"/>
      <c r="AC302" s="38"/>
      <c r="AD302" s="38"/>
      <c r="AE302" s="38"/>
      <c r="AR302" s="191" t="s">
        <v>151</v>
      </c>
      <c r="AT302" s="191" t="s">
        <v>146</v>
      </c>
      <c r="AU302" s="191" t="s">
        <v>86</v>
      </c>
      <c r="AY302" s="19" t="s">
        <v>144</v>
      </c>
      <c r="BE302" s="192">
        <f>IF(N302="základní",J302,0)</f>
        <v>0</v>
      </c>
      <c r="BF302" s="192">
        <f>IF(N302="snížená",J302,0)</f>
        <v>0</v>
      </c>
      <c r="BG302" s="192">
        <f>IF(N302="zákl. přenesená",J302,0)</f>
        <v>0</v>
      </c>
      <c r="BH302" s="192">
        <f>IF(N302="sníž. přenesená",J302,0)</f>
        <v>0</v>
      </c>
      <c r="BI302" s="192">
        <f>IF(N302="nulová",J302,0)</f>
        <v>0</v>
      </c>
      <c r="BJ302" s="19" t="s">
        <v>84</v>
      </c>
      <c r="BK302" s="192">
        <f>ROUND(I302*H302,2)</f>
        <v>0</v>
      </c>
      <c r="BL302" s="19" t="s">
        <v>151</v>
      </c>
      <c r="BM302" s="191" t="s">
        <v>885</v>
      </c>
    </row>
    <row r="303" s="2" customFormat="1">
      <c r="A303" s="38"/>
      <c r="B303" s="39"/>
      <c r="C303" s="38"/>
      <c r="D303" s="193" t="s">
        <v>153</v>
      </c>
      <c r="E303" s="38"/>
      <c r="F303" s="194" t="s">
        <v>886</v>
      </c>
      <c r="G303" s="38"/>
      <c r="H303" s="38"/>
      <c r="I303" s="195"/>
      <c r="J303" s="38"/>
      <c r="K303" s="38"/>
      <c r="L303" s="39"/>
      <c r="M303" s="196"/>
      <c r="N303" s="197"/>
      <c r="O303" s="77"/>
      <c r="P303" s="77"/>
      <c r="Q303" s="77"/>
      <c r="R303" s="77"/>
      <c r="S303" s="77"/>
      <c r="T303" s="78"/>
      <c r="U303" s="38"/>
      <c r="V303" s="38"/>
      <c r="W303" s="38"/>
      <c r="X303" s="38"/>
      <c r="Y303" s="38"/>
      <c r="Z303" s="38"/>
      <c r="AA303" s="38"/>
      <c r="AB303" s="38"/>
      <c r="AC303" s="38"/>
      <c r="AD303" s="38"/>
      <c r="AE303" s="38"/>
      <c r="AT303" s="19" t="s">
        <v>153</v>
      </c>
      <c r="AU303" s="19" t="s">
        <v>86</v>
      </c>
    </row>
    <row r="304" s="2" customFormat="1">
      <c r="A304" s="38"/>
      <c r="B304" s="39"/>
      <c r="C304" s="38"/>
      <c r="D304" s="198" t="s">
        <v>155</v>
      </c>
      <c r="E304" s="38"/>
      <c r="F304" s="199" t="s">
        <v>887</v>
      </c>
      <c r="G304" s="38"/>
      <c r="H304" s="38"/>
      <c r="I304" s="195"/>
      <c r="J304" s="38"/>
      <c r="K304" s="38"/>
      <c r="L304" s="39"/>
      <c r="M304" s="196"/>
      <c r="N304" s="197"/>
      <c r="O304" s="77"/>
      <c r="P304" s="77"/>
      <c r="Q304" s="77"/>
      <c r="R304" s="77"/>
      <c r="S304" s="77"/>
      <c r="T304" s="78"/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T304" s="19" t="s">
        <v>155</v>
      </c>
      <c r="AU304" s="19" t="s">
        <v>86</v>
      </c>
    </row>
    <row r="305" s="2" customFormat="1">
      <c r="A305" s="38"/>
      <c r="B305" s="39"/>
      <c r="C305" s="38"/>
      <c r="D305" s="193" t="s">
        <v>166</v>
      </c>
      <c r="E305" s="38"/>
      <c r="F305" s="215" t="s">
        <v>880</v>
      </c>
      <c r="G305" s="38"/>
      <c r="H305" s="38"/>
      <c r="I305" s="195"/>
      <c r="J305" s="38"/>
      <c r="K305" s="38"/>
      <c r="L305" s="39"/>
      <c r="M305" s="196"/>
      <c r="N305" s="197"/>
      <c r="O305" s="77"/>
      <c r="P305" s="77"/>
      <c r="Q305" s="77"/>
      <c r="R305" s="77"/>
      <c r="S305" s="77"/>
      <c r="T305" s="78"/>
      <c r="U305" s="38"/>
      <c r="V305" s="38"/>
      <c r="W305" s="38"/>
      <c r="X305" s="38"/>
      <c r="Y305" s="38"/>
      <c r="Z305" s="38"/>
      <c r="AA305" s="38"/>
      <c r="AB305" s="38"/>
      <c r="AC305" s="38"/>
      <c r="AD305" s="38"/>
      <c r="AE305" s="38"/>
      <c r="AT305" s="19" t="s">
        <v>166</v>
      </c>
      <c r="AU305" s="19" t="s">
        <v>86</v>
      </c>
    </row>
    <row r="306" s="13" customFormat="1">
      <c r="A306" s="13"/>
      <c r="B306" s="200"/>
      <c r="C306" s="13"/>
      <c r="D306" s="193" t="s">
        <v>157</v>
      </c>
      <c r="E306" s="201" t="s">
        <v>1</v>
      </c>
      <c r="F306" s="202" t="s">
        <v>224</v>
      </c>
      <c r="G306" s="13"/>
      <c r="H306" s="201" t="s">
        <v>1</v>
      </c>
      <c r="I306" s="203"/>
      <c r="J306" s="13"/>
      <c r="K306" s="13"/>
      <c r="L306" s="200"/>
      <c r="M306" s="204"/>
      <c r="N306" s="205"/>
      <c r="O306" s="205"/>
      <c r="P306" s="205"/>
      <c r="Q306" s="205"/>
      <c r="R306" s="205"/>
      <c r="S306" s="205"/>
      <c r="T306" s="206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01" t="s">
        <v>157</v>
      </c>
      <c r="AU306" s="201" t="s">
        <v>86</v>
      </c>
      <c r="AV306" s="13" t="s">
        <v>84</v>
      </c>
      <c r="AW306" s="13" t="s">
        <v>33</v>
      </c>
      <c r="AX306" s="13" t="s">
        <v>34</v>
      </c>
      <c r="AY306" s="201" t="s">
        <v>144</v>
      </c>
    </row>
    <row r="307" s="14" customFormat="1">
      <c r="A307" s="14"/>
      <c r="B307" s="207"/>
      <c r="C307" s="14"/>
      <c r="D307" s="193" t="s">
        <v>157</v>
      </c>
      <c r="E307" s="208" t="s">
        <v>1</v>
      </c>
      <c r="F307" s="209" t="s">
        <v>888</v>
      </c>
      <c r="G307" s="14"/>
      <c r="H307" s="210">
        <v>433.608</v>
      </c>
      <c r="I307" s="211"/>
      <c r="J307" s="14"/>
      <c r="K307" s="14"/>
      <c r="L307" s="207"/>
      <c r="M307" s="212"/>
      <c r="N307" s="213"/>
      <c r="O307" s="213"/>
      <c r="P307" s="213"/>
      <c r="Q307" s="213"/>
      <c r="R307" s="213"/>
      <c r="S307" s="213"/>
      <c r="T307" s="2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208" t="s">
        <v>157</v>
      </c>
      <c r="AU307" s="208" t="s">
        <v>86</v>
      </c>
      <c r="AV307" s="14" t="s">
        <v>86</v>
      </c>
      <c r="AW307" s="14" t="s">
        <v>33</v>
      </c>
      <c r="AX307" s="14" t="s">
        <v>84</v>
      </c>
      <c r="AY307" s="208" t="s">
        <v>144</v>
      </c>
    </row>
    <row r="308" s="2" customFormat="1" ht="44.25" customHeight="1">
      <c r="A308" s="38"/>
      <c r="B308" s="179"/>
      <c r="C308" s="180" t="s">
        <v>383</v>
      </c>
      <c r="D308" s="180" t="s">
        <v>146</v>
      </c>
      <c r="E308" s="181" t="s">
        <v>889</v>
      </c>
      <c r="F308" s="182" t="s">
        <v>262</v>
      </c>
      <c r="G308" s="183" t="s">
        <v>254</v>
      </c>
      <c r="H308" s="184">
        <v>30.972000000000001</v>
      </c>
      <c r="I308" s="185"/>
      <c r="J308" s="186">
        <f>ROUND(I308*H308,2)</f>
        <v>0</v>
      </c>
      <c r="K308" s="182" t="s">
        <v>150</v>
      </c>
      <c r="L308" s="39"/>
      <c r="M308" s="187" t="s">
        <v>1</v>
      </c>
      <c r="N308" s="188" t="s">
        <v>43</v>
      </c>
      <c r="O308" s="77"/>
      <c r="P308" s="189">
        <f>O308*H308</f>
        <v>0</v>
      </c>
      <c r="Q308" s="189">
        <v>0</v>
      </c>
      <c r="R308" s="189">
        <f>Q308*H308</f>
        <v>0</v>
      </c>
      <c r="S308" s="189">
        <v>0</v>
      </c>
      <c r="T308" s="190">
        <f>S308*H308</f>
        <v>0</v>
      </c>
      <c r="U308" s="38"/>
      <c r="V308" s="38"/>
      <c r="W308" s="38"/>
      <c r="X308" s="38"/>
      <c r="Y308" s="38"/>
      <c r="Z308" s="38"/>
      <c r="AA308" s="38"/>
      <c r="AB308" s="38"/>
      <c r="AC308" s="38"/>
      <c r="AD308" s="38"/>
      <c r="AE308" s="38"/>
      <c r="AR308" s="191" t="s">
        <v>151</v>
      </c>
      <c r="AT308" s="191" t="s">
        <v>146</v>
      </c>
      <c r="AU308" s="191" t="s">
        <v>86</v>
      </c>
      <c r="AY308" s="19" t="s">
        <v>144</v>
      </c>
      <c r="BE308" s="192">
        <f>IF(N308="základní",J308,0)</f>
        <v>0</v>
      </c>
      <c r="BF308" s="192">
        <f>IF(N308="snížená",J308,0)</f>
        <v>0</v>
      </c>
      <c r="BG308" s="192">
        <f>IF(N308="zákl. přenesená",J308,0)</f>
        <v>0</v>
      </c>
      <c r="BH308" s="192">
        <f>IF(N308="sníž. přenesená",J308,0)</f>
        <v>0</v>
      </c>
      <c r="BI308" s="192">
        <f>IF(N308="nulová",J308,0)</f>
        <v>0</v>
      </c>
      <c r="BJ308" s="19" t="s">
        <v>84</v>
      </c>
      <c r="BK308" s="192">
        <f>ROUND(I308*H308,2)</f>
        <v>0</v>
      </c>
      <c r="BL308" s="19" t="s">
        <v>151</v>
      </c>
      <c r="BM308" s="191" t="s">
        <v>890</v>
      </c>
    </row>
    <row r="309" s="2" customFormat="1">
      <c r="A309" s="38"/>
      <c r="B309" s="39"/>
      <c r="C309" s="38"/>
      <c r="D309" s="193" t="s">
        <v>153</v>
      </c>
      <c r="E309" s="38"/>
      <c r="F309" s="194" t="s">
        <v>262</v>
      </c>
      <c r="G309" s="38"/>
      <c r="H309" s="38"/>
      <c r="I309" s="195"/>
      <c r="J309" s="38"/>
      <c r="K309" s="38"/>
      <c r="L309" s="39"/>
      <c r="M309" s="196"/>
      <c r="N309" s="197"/>
      <c r="O309" s="77"/>
      <c r="P309" s="77"/>
      <c r="Q309" s="77"/>
      <c r="R309" s="77"/>
      <c r="S309" s="77"/>
      <c r="T309" s="78"/>
      <c r="U309" s="38"/>
      <c r="V309" s="38"/>
      <c r="W309" s="38"/>
      <c r="X309" s="38"/>
      <c r="Y309" s="38"/>
      <c r="Z309" s="38"/>
      <c r="AA309" s="38"/>
      <c r="AB309" s="38"/>
      <c r="AC309" s="38"/>
      <c r="AD309" s="38"/>
      <c r="AE309" s="38"/>
      <c r="AT309" s="19" t="s">
        <v>153</v>
      </c>
      <c r="AU309" s="19" t="s">
        <v>86</v>
      </c>
    </row>
    <row r="310" s="2" customFormat="1">
      <c r="A310" s="38"/>
      <c r="B310" s="39"/>
      <c r="C310" s="38"/>
      <c r="D310" s="198" t="s">
        <v>155</v>
      </c>
      <c r="E310" s="38"/>
      <c r="F310" s="199" t="s">
        <v>891</v>
      </c>
      <c r="G310" s="38"/>
      <c r="H310" s="38"/>
      <c r="I310" s="195"/>
      <c r="J310" s="38"/>
      <c r="K310" s="38"/>
      <c r="L310" s="39"/>
      <c r="M310" s="196"/>
      <c r="N310" s="197"/>
      <c r="O310" s="77"/>
      <c r="P310" s="77"/>
      <c r="Q310" s="77"/>
      <c r="R310" s="77"/>
      <c r="S310" s="77"/>
      <c r="T310" s="78"/>
      <c r="U310" s="38"/>
      <c r="V310" s="38"/>
      <c r="W310" s="38"/>
      <c r="X310" s="38"/>
      <c r="Y310" s="38"/>
      <c r="Z310" s="38"/>
      <c r="AA310" s="38"/>
      <c r="AB310" s="38"/>
      <c r="AC310" s="38"/>
      <c r="AD310" s="38"/>
      <c r="AE310" s="38"/>
      <c r="AT310" s="19" t="s">
        <v>155</v>
      </c>
      <c r="AU310" s="19" t="s">
        <v>86</v>
      </c>
    </row>
    <row r="311" s="14" customFormat="1">
      <c r="A311" s="14"/>
      <c r="B311" s="207"/>
      <c r="C311" s="14"/>
      <c r="D311" s="193" t="s">
        <v>157</v>
      </c>
      <c r="E311" s="208" t="s">
        <v>1</v>
      </c>
      <c r="F311" s="209" t="s">
        <v>881</v>
      </c>
      <c r="G311" s="14"/>
      <c r="H311" s="210">
        <v>1.032</v>
      </c>
      <c r="I311" s="211"/>
      <c r="J311" s="14"/>
      <c r="K311" s="14"/>
      <c r="L311" s="207"/>
      <c r="M311" s="212"/>
      <c r="N311" s="213"/>
      <c r="O311" s="213"/>
      <c r="P311" s="213"/>
      <c r="Q311" s="213"/>
      <c r="R311" s="213"/>
      <c r="S311" s="213"/>
      <c r="T311" s="214"/>
      <c r="U311" s="14"/>
      <c r="V311" s="14"/>
      <c r="W311" s="14"/>
      <c r="X311" s="14"/>
      <c r="Y311" s="14"/>
      <c r="Z311" s="14"/>
      <c r="AA311" s="14"/>
      <c r="AB311" s="14"/>
      <c r="AC311" s="14"/>
      <c r="AD311" s="14"/>
      <c r="AE311" s="14"/>
      <c r="AT311" s="208" t="s">
        <v>157</v>
      </c>
      <c r="AU311" s="208" t="s">
        <v>86</v>
      </c>
      <c r="AV311" s="14" t="s">
        <v>86</v>
      </c>
      <c r="AW311" s="14" t="s">
        <v>33</v>
      </c>
      <c r="AX311" s="14" t="s">
        <v>34</v>
      </c>
      <c r="AY311" s="208" t="s">
        <v>144</v>
      </c>
    </row>
    <row r="312" s="14" customFormat="1">
      <c r="A312" s="14"/>
      <c r="B312" s="207"/>
      <c r="C312" s="14"/>
      <c r="D312" s="193" t="s">
        <v>157</v>
      </c>
      <c r="E312" s="208" t="s">
        <v>1</v>
      </c>
      <c r="F312" s="209" t="s">
        <v>882</v>
      </c>
      <c r="G312" s="14"/>
      <c r="H312" s="210">
        <v>29.940000000000001</v>
      </c>
      <c r="I312" s="211"/>
      <c r="J312" s="14"/>
      <c r="K312" s="14"/>
      <c r="L312" s="207"/>
      <c r="M312" s="212"/>
      <c r="N312" s="213"/>
      <c r="O312" s="213"/>
      <c r="P312" s="213"/>
      <c r="Q312" s="213"/>
      <c r="R312" s="213"/>
      <c r="S312" s="213"/>
      <c r="T312" s="214"/>
      <c r="U312" s="14"/>
      <c r="V312" s="14"/>
      <c r="W312" s="14"/>
      <c r="X312" s="14"/>
      <c r="Y312" s="14"/>
      <c r="Z312" s="14"/>
      <c r="AA312" s="14"/>
      <c r="AB312" s="14"/>
      <c r="AC312" s="14"/>
      <c r="AD312" s="14"/>
      <c r="AE312" s="14"/>
      <c r="AT312" s="208" t="s">
        <v>157</v>
      </c>
      <c r="AU312" s="208" t="s">
        <v>86</v>
      </c>
      <c r="AV312" s="14" t="s">
        <v>86</v>
      </c>
      <c r="AW312" s="14" t="s">
        <v>33</v>
      </c>
      <c r="AX312" s="14" t="s">
        <v>34</v>
      </c>
      <c r="AY312" s="208" t="s">
        <v>144</v>
      </c>
    </row>
    <row r="313" s="15" customFormat="1">
      <c r="A313" s="15"/>
      <c r="B313" s="216"/>
      <c r="C313" s="15"/>
      <c r="D313" s="193" t="s">
        <v>157</v>
      </c>
      <c r="E313" s="217" t="s">
        <v>1</v>
      </c>
      <c r="F313" s="218" t="s">
        <v>184</v>
      </c>
      <c r="G313" s="15"/>
      <c r="H313" s="219">
        <v>30.972000000000001</v>
      </c>
      <c r="I313" s="220"/>
      <c r="J313" s="15"/>
      <c r="K313" s="15"/>
      <c r="L313" s="216"/>
      <c r="M313" s="221"/>
      <c r="N313" s="222"/>
      <c r="O313" s="222"/>
      <c r="P313" s="222"/>
      <c r="Q313" s="222"/>
      <c r="R313" s="222"/>
      <c r="S313" s="222"/>
      <c r="T313" s="223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T313" s="217" t="s">
        <v>157</v>
      </c>
      <c r="AU313" s="217" t="s">
        <v>86</v>
      </c>
      <c r="AV313" s="15" t="s">
        <v>151</v>
      </c>
      <c r="AW313" s="15" t="s">
        <v>33</v>
      </c>
      <c r="AX313" s="15" t="s">
        <v>84</v>
      </c>
      <c r="AY313" s="217" t="s">
        <v>144</v>
      </c>
    </row>
    <row r="314" s="12" customFormat="1" ht="22.8" customHeight="1">
      <c r="A314" s="12"/>
      <c r="B314" s="166"/>
      <c r="C314" s="12"/>
      <c r="D314" s="167" t="s">
        <v>77</v>
      </c>
      <c r="E314" s="177" t="s">
        <v>614</v>
      </c>
      <c r="F314" s="177" t="s">
        <v>615</v>
      </c>
      <c r="G314" s="12"/>
      <c r="H314" s="12"/>
      <c r="I314" s="169"/>
      <c r="J314" s="178">
        <f>BK314</f>
        <v>0</v>
      </c>
      <c r="K314" s="12"/>
      <c r="L314" s="166"/>
      <c r="M314" s="171"/>
      <c r="N314" s="172"/>
      <c r="O314" s="172"/>
      <c r="P314" s="173">
        <f>SUM(P315:P318)</f>
        <v>0</v>
      </c>
      <c r="Q314" s="172"/>
      <c r="R314" s="173">
        <f>SUM(R315:R318)</f>
        <v>0</v>
      </c>
      <c r="S314" s="172"/>
      <c r="T314" s="174">
        <f>SUM(T315:T318)</f>
        <v>0</v>
      </c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R314" s="167" t="s">
        <v>84</v>
      </c>
      <c r="AT314" s="175" t="s">
        <v>77</v>
      </c>
      <c r="AU314" s="175" t="s">
        <v>84</v>
      </c>
      <c r="AY314" s="167" t="s">
        <v>144</v>
      </c>
      <c r="BK314" s="176">
        <f>SUM(BK315:BK318)</f>
        <v>0</v>
      </c>
    </row>
    <row r="315" s="2" customFormat="1" ht="33" customHeight="1">
      <c r="A315" s="38"/>
      <c r="B315" s="179"/>
      <c r="C315" s="180" t="s">
        <v>391</v>
      </c>
      <c r="D315" s="180" t="s">
        <v>146</v>
      </c>
      <c r="E315" s="181" t="s">
        <v>617</v>
      </c>
      <c r="F315" s="182" t="s">
        <v>618</v>
      </c>
      <c r="G315" s="183" t="s">
        <v>254</v>
      </c>
      <c r="H315" s="184">
        <v>8.5980000000000008</v>
      </c>
      <c r="I315" s="185"/>
      <c r="J315" s="186">
        <f>ROUND(I315*H315,2)</f>
        <v>0</v>
      </c>
      <c r="K315" s="182" t="s">
        <v>150</v>
      </c>
      <c r="L315" s="39"/>
      <c r="M315" s="187" t="s">
        <v>1</v>
      </c>
      <c r="N315" s="188" t="s">
        <v>43</v>
      </c>
      <c r="O315" s="77"/>
      <c r="P315" s="189">
        <f>O315*H315</f>
        <v>0</v>
      </c>
      <c r="Q315" s="189">
        <v>0</v>
      </c>
      <c r="R315" s="189">
        <f>Q315*H315</f>
        <v>0</v>
      </c>
      <c r="S315" s="189">
        <v>0</v>
      </c>
      <c r="T315" s="190">
        <f>S315*H315</f>
        <v>0</v>
      </c>
      <c r="U315" s="38"/>
      <c r="V315" s="38"/>
      <c r="W315" s="38"/>
      <c r="X315" s="38"/>
      <c r="Y315" s="38"/>
      <c r="Z315" s="38"/>
      <c r="AA315" s="38"/>
      <c r="AB315" s="38"/>
      <c r="AC315" s="38"/>
      <c r="AD315" s="38"/>
      <c r="AE315" s="38"/>
      <c r="AR315" s="191" t="s">
        <v>151</v>
      </c>
      <c r="AT315" s="191" t="s">
        <v>146</v>
      </c>
      <c r="AU315" s="191" t="s">
        <v>86</v>
      </c>
      <c r="AY315" s="19" t="s">
        <v>144</v>
      </c>
      <c r="BE315" s="192">
        <f>IF(N315="základní",J315,0)</f>
        <v>0</v>
      </c>
      <c r="BF315" s="192">
        <f>IF(N315="snížená",J315,0)</f>
        <v>0</v>
      </c>
      <c r="BG315" s="192">
        <f>IF(N315="zákl. přenesená",J315,0)</f>
        <v>0</v>
      </c>
      <c r="BH315" s="192">
        <f>IF(N315="sníž. přenesená",J315,0)</f>
        <v>0</v>
      </c>
      <c r="BI315" s="192">
        <f>IF(N315="nulová",J315,0)</f>
        <v>0</v>
      </c>
      <c r="BJ315" s="19" t="s">
        <v>84</v>
      </c>
      <c r="BK315" s="192">
        <f>ROUND(I315*H315,2)</f>
        <v>0</v>
      </c>
      <c r="BL315" s="19" t="s">
        <v>151</v>
      </c>
      <c r="BM315" s="191" t="s">
        <v>619</v>
      </c>
    </row>
    <row r="316" s="2" customFormat="1">
      <c r="A316" s="38"/>
      <c r="B316" s="39"/>
      <c r="C316" s="38"/>
      <c r="D316" s="193" t="s">
        <v>153</v>
      </c>
      <c r="E316" s="38"/>
      <c r="F316" s="194" t="s">
        <v>620</v>
      </c>
      <c r="G316" s="38"/>
      <c r="H316" s="38"/>
      <c r="I316" s="195"/>
      <c r="J316" s="38"/>
      <c r="K316" s="38"/>
      <c r="L316" s="39"/>
      <c r="M316" s="196"/>
      <c r="N316" s="197"/>
      <c r="O316" s="77"/>
      <c r="P316" s="77"/>
      <c r="Q316" s="77"/>
      <c r="R316" s="77"/>
      <c r="S316" s="77"/>
      <c r="T316" s="78"/>
      <c r="U316" s="38"/>
      <c r="V316" s="38"/>
      <c r="W316" s="38"/>
      <c r="X316" s="38"/>
      <c r="Y316" s="38"/>
      <c r="Z316" s="38"/>
      <c r="AA316" s="38"/>
      <c r="AB316" s="38"/>
      <c r="AC316" s="38"/>
      <c r="AD316" s="38"/>
      <c r="AE316" s="38"/>
      <c r="AT316" s="19" t="s">
        <v>153</v>
      </c>
      <c r="AU316" s="19" t="s">
        <v>86</v>
      </c>
    </row>
    <row r="317" s="2" customFormat="1">
      <c r="A317" s="38"/>
      <c r="B317" s="39"/>
      <c r="C317" s="38"/>
      <c r="D317" s="198" t="s">
        <v>155</v>
      </c>
      <c r="E317" s="38"/>
      <c r="F317" s="199" t="s">
        <v>621</v>
      </c>
      <c r="G317" s="38"/>
      <c r="H317" s="38"/>
      <c r="I317" s="195"/>
      <c r="J317" s="38"/>
      <c r="K317" s="38"/>
      <c r="L317" s="39"/>
      <c r="M317" s="196"/>
      <c r="N317" s="197"/>
      <c r="O317" s="77"/>
      <c r="P317" s="77"/>
      <c r="Q317" s="77"/>
      <c r="R317" s="77"/>
      <c r="S317" s="77"/>
      <c r="T317" s="78"/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T317" s="19" t="s">
        <v>155</v>
      </c>
      <c r="AU317" s="19" t="s">
        <v>86</v>
      </c>
    </row>
    <row r="318" s="2" customFormat="1">
      <c r="A318" s="38"/>
      <c r="B318" s="39"/>
      <c r="C318" s="38"/>
      <c r="D318" s="193" t="s">
        <v>166</v>
      </c>
      <c r="E318" s="38"/>
      <c r="F318" s="215" t="s">
        <v>622</v>
      </c>
      <c r="G318" s="38"/>
      <c r="H318" s="38"/>
      <c r="I318" s="195"/>
      <c r="J318" s="38"/>
      <c r="K318" s="38"/>
      <c r="L318" s="39"/>
      <c r="M318" s="245"/>
      <c r="N318" s="246"/>
      <c r="O318" s="247"/>
      <c r="P318" s="247"/>
      <c r="Q318" s="247"/>
      <c r="R318" s="247"/>
      <c r="S318" s="247"/>
      <c r="T318" s="248"/>
      <c r="U318" s="38"/>
      <c r="V318" s="38"/>
      <c r="W318" s="38"/>
      <c r="X318" s="38"/>
      <c r="Y318" s="38"/>
      <c r="Z318" s="38"/>
      <c r="AA318" s="38"/>
      <c r="AB318" s="38"/>
      <c r="AC318" s="38"/>
      <c r="AD318" s="38"/>
      <c r="AE318" s="38"/>
      <c r="AT318" s="19" t="s">
        <v>166</v>
      </c>
      <c r="AU318" s="19" t="s">
        <v>86</v>
      </c>
    </row>
    <row r="319" s="2" customFormat="1" ht="6.96" customHeight="1">
      <c r="A319" s="38"/>
      <c r="B319" s="60"/>
      <c r="C319" s="61"/>
      <c r="D319" s="61"/>
      <c r="E319" s="61"/>
      <c r="F319" s="61"/>
      <c r="G319" s="61"/>
      <c r="H319" s="61"/>
      <c r="I319" s="61"/>
      <c r="J319" s="61"/>
      <c r="K319" s="61"/>
      <c r="L319" s="39"/>
      <c r="M319" s="38"/>
      <c r="O319" s="38"/>
      <c r="P319" s="38"/>
      <c r="Q319" s="38"/>
      <c r="R319" s="38"/>
      <c r="S319" s="38"/>
      <c r="T319" s="38"/>
      <c r="U319" s="38"/>
      <c r="V319" s="38"/>
      <c r="W319" s="38"/>
      <c r="X319" s="38"/>
      <c r="Y319" s="38"/>
      <c r="Z319" s="38"/>
      <c r="AA319" s="38"/>
      <c r="AB319" s="38"/>
      <c r="AC319" s="38"/>
      <c r="AD319" s="38"/>
      <c r="AE319" s="38"/>
    </row>
  </sheetData>
  <autoFilter ref="C125:K318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hyperlinks>
    <hyperlink ref="F131" r:id="rId1" display="https://podminky.urs.cz/item/CS_URS_2022_01/121151126"/>
    <hyperlink ref="F136" r:id="rId2" display="https://podminky.urs.cz/item/CS_URS_2022_01/162351104"/>
    <hyperlink ref="F143" r:id="rId3" display="https://podminky.urs.cz/item/CS_URS_2022_01/162651112"/>
    <hyperlink ref="F147" r:id="rId4" display="https://podminky.urs.cz/item/CS_URS_2022_01/167151111"/>
    <hyperlink ref="F155" r:id="rId5" display="https://podminky.urs.cz/item/CS_URS_2022_01/171151103"/>
    <hyperlink ref="F167" r:id="rId6" display="https://podminky.urs.cz/item/CS_URS_2022_01/174151101"/>
    <hyperlink ref="F172" r:id="rId7" display="https://podminky.urs.cz/item/CS_URS_2022_01/181351113"/>
    <hyperlink ref="F177" r:id="rId8" display="https://podminky.urs.cz/item/CS_URS_2022_01/181451131"/>
    <hyperlink ref="F188" r:id="rId9" display="https://podminky.urs.cz/item/CS_URS_2022_01/181152302"/>
    <hyperlink ref="F194" r:id="rId10" display="https://podminky.urs.cz/item/CS_URS_2022_01/564841112"/>
    <hyperlink ref="F200" r:id="rId11" display="https://podminky.urs.cz/item/CS_URS_2022_01/564851111"/>
    <hyperlink ref="F207" r:id="rId12" display="https://podminky.urs.cz/item/CS_URS_2022_01/564861111"/>
    <hyperlink ref="F215" r:id="rId13" display="https://podminky.urs.cz/item/CS_URS_2022_01/564931412"/>
    <hyperlink ref="F221" r:id="rId14" display="https://podminky.urs.cz/item/CS_URS_2022_01/567123114"/>
    <hyperlink ref="F229" r:id="rId15" display="https://podminky.urs.cz/item/CS_URS_2022_01/573111112"/>
    <hyperlink ref="F235" r:id="rId16" display="https://podminky.urs.cz/item/CS_URS_2022_01/573211108"/>
    <hyperlink ref="F240" r:id="rId17" display="https://podminky.urs.cz/item/CS_URS_2022_01/577134111"/>
    <hyperlink ref="F246" r:id="rId18" display="https://podminky.urs.cz/item/CS_URS_2022_01/577145112"/>
    <hyperlink ref="F253" r:id="rId19" display="https://podminky.urs.cz/item/CS_URS_2022_01/591211111"/>
    <hyperlink ref="F264" r:id="rId20" display="https://podminky.urs.cz/item/CS_URS_2022_01/591241111"/>
    <hyperlink ref="F275" r:id="rId21" display="https://podminky.urs.cz/item/CS_URS_2022_01/919726123"/>
    <hyperlink ref="F281" r:id="rId22" display="https://podminky.urs.cz/item/CS_URS_2022_01/938902422"/>
    <hyperlink ref="F287" r:id="rId23" display="https://podminky.urs.cz/item/CS_URS_2022_01/938908411"/>
    <hyperlink ref="F297" r:id="rId24" display="https://podminky.urs.cz/item/CS_URS_2022_01/997221551"/>
    <hyperlink ref="F304" r:id="rId25" display="https://podminky.urs.cz/item/CS_URS_2022_01/997221559"/>
    <hyperlink ref="F310" r:id="rId26" display="https://podminky.urs.cz/item/CS_URS_2022_01/997221873"/>
    <hyperlink ref="F317" r:id="rId27" display="https://podminky.urs.cz/item/CS_URS_2022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8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110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Stezka pro chodce a cyklisty Náměšť na Hané - Drahanovice</v>
      </c>
      <c r="F7" s="32"/>
      <c r="G7" s="32"/>
      <c r="H7" s="32"/>
      <c r="L7" s="22"/>
    </row>
    <row r="8" s="1" customFormat="1" ht="12" customHeight="1">
      <c r="B8" s="22"/>
      <c r="D8" s="32" t="s">
        <v>111</v>
      </c>
      <c r="L8" s="22"/>
    </row>
    <row r="9" s="2" customFormat="1" ht="16.5" customHeight="1">
      <c r="A9" s="38"/>
      <c r="B9" s="39"/>
      <c r="C9" s="38"/>
      <c r="D9" s="38"/>
      <c r="E9" s="129" t="s">
        <v>781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113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30" customHeight="1">
      <c r="A11" s="38"/>
      <c r="B11" s="39"/>
      <c r="C11" s="38"/>
      <c r="D11" s="38"/>
      <c r="E11" s="67" t="s">
        <v>892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21. 1. 2022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31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32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35</v>
      </c>
      <c r="E25" s="38"/>
      <c r="F25" s="38"/>
      <c r="G25" s="38"/>
      <c r="H25" s="38"/>
      <c r="I25" s="32" t="s">
        <v>25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36</v>
      </c>
      <c r="F26" s="38"/>
      <c r="G26" s="38"/>
      <c r="H26" s="38"/>
      <c r="I26" s="32" t="s">
        <v>27</v>
      </c>
      <c r="J26" s="27" t="s">
        <v>1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37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38</v>
      </c>
      <c r="E32" s="38"/>
      <c r="F32" s="38"/>
      <c r="G32" s="38"/>
      <c r="H32" s="38"/>
      <c r="I32" s="38"/>
      <c r="J32" s="96">
        <f>ROUND(J126, 15)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40</v>
      </c>
      <c r="G34" s="38"/>
      <c r="H34" s="38"/>
      <c r="I34" s="43" t="s">
        <v>39</v>
      </c>
      <c r="J34" s="43" t="s">
        <v>41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42</v>
      </c>
      <c r="E35" s="32" t="s">
        <v>43</v>
      </c>
      <c r="F35" s="135">
        <f>ROUND((SUM(BE126:BE274)),  15)</f>
        <v>0</v>
      </c>
      <c r="G35" s="38"/>
      <c r="H35" s="38"/>
      <c r="I35" s="136">
        <v>0.20999999999999999</v>
      </c>
      <c r="J35" s="135">
        <f>ROUND(((SUM(BE126:BE274))*I35),  15)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44</v>
      </c>
      <c r="F36" s="135">
        <f>ROUND((SUM(BF126:BF274)),  15)</f>
        <v>0</v>
      </c>
      <c r="G36" s="38"/>
      <c r="H36" s="38"/>
      <c r="I36" s="136">
        <v>0.14999999999999999</v>
      </c>
      <c r="J36" s="135">
        <f>ROUND(((SUM(BF126:BF274))*I36),  15)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35">
        <f>ROUND((SUM(BG126:BG274)),  15)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46</v>
      </c>
      <c r="F38" s="135">
        <f>ROUND((SUM(BH126:BH274)),  15)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47</v>
      </c>
      <c r="F39" s="135">
        <f>ROUND((SUM(BI126:BI274)),  15)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48</v>
      </c>
      <c r="E41" s="81"/>
      <c r="F41" s="81"/>
      <c r="G41" s="139" t="s">
        <v>49</v>
      </c>
      <c r="H41" s="140" t="s">
        <v>50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43" t="s">
        <v>54</v>
      </c>
      <c r="G61" s="58" t="s">
        <v>53</v>
      </c>
      <c r="H61" s="41"/>
      <c r="I61" s="41"/>
      <c r="J61" s="144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43" t="s">
        <v>54</v>
      </c>
      <c r="G76" s="58" t="s">
        <v>53</v>
      </c>
      <c r="H76" s="41"/>
      <c r="I76" s="41"/>
      <c r="J76" s="144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Stezka pro chodce a cyklisty Náměšť na Hané - Drahanovice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111</v>
      </c>
      <c r="L86" s="22"/>
    </row>
    <row r="87" s="2" customFormat="1" ht="16.5" customHeight="1">
      <c r="A87" s="38"/>
      <c r="B87" s="39"/>
      <c r="C87" s="38"/>
      <c r="D87" s="38"/>
      <c r="E87" s="129" t="s">
        <v>781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113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30" customHeight="1">
      <c r="A89" s="38"/>
      <c r="B89" s="39"/>
      <c r="C89" s="38"/>
      <c r="D89" s="38"/>
      <c r="E89" s="67" t="str">
        <f>E11</f>
        <v>022 - SO 101.2 - Stezka pro chodce a cyklisty - k.ú. Drahanovice - neuznatelné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k. ú. Drahanovice, k. ú. Náměšť na Hané</v>
      </c>
      <c r="G91" s="38"/>
      <c r="H91" s="38"/>
      <c r="I91" s="32" t="s">
        <v>22</v>
      </c>
      <c r="J91" s="69" t="str">
        <f>IF(J14="","",J14)</f>
        <v>21. 1. 2022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Městys Náměšť na Hané, Obec Drahanovice</v>
      </c>
      <c r="G93" s="38"/>
      <c r="H93" s="38"/>
      <c r="I93" s="32" t="s">
        <v>30</v>
      </c>
      <c r="J93" s="36" t="str">
        <f>E23</f>
        <v>Ing. Linda Smítalová - Atelis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35</v>
      </c>
      <c r="J94" s="36" t="str">
        <f>E26</f>
        <v>Čiklová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116</v>
      </c>
      <c r="D96" s="137"/>
      <c r="E96" s="137"/>
      <c r="F96" s="137"/>
      <c r="G96" s="137"/>
      <c r="H96" s="137"/>
      <c r="I96" s="137"/>
      <c r="J96" s="146" t="s">
        <v>117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118</v>
      </c>
      <c r="D98" s="38"/>
      <c r="E98" s="38"/>
      <c r="F98" s="38"/>
      <c r="G98" s="38"/>
      <c r="H98" s="38"/>
      <c r="I98" s="38"/>
      <c r="J98" s="96">
        <f>J126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119</v>
      </c>
    </row>
    <row r="99" s="9" customFormat="1" ht="24.96" customHeight="1">
      <c r="A99" s="9"/>
      <c r="B99" s="148"/>
      <c r="C99" s="9"/>
      <c r="D99" s="149" t="s">
        <v>120</v>
      </c>
      <c r="E99" s="150"/>
      <c r="F99" s="150"/>
      <c r="G99" s="150"/>
      <c r="H99" s="150"/>
      <c r="I99" s="150"/>
      <c r="J99" s="151">
        <f>J127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121</v>
      </c>
      <c r="E100" s="154"/>
      <c r="F100" s="154"/>
      <c r="G100" s="154"/>
      <c r="H100" s="154"/>
      <c r="I100" s="154"/>
      <c r="J100" s="155">
        <f>J128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123</v>
      </c>
      <c r="E101" s="154"/>
      <c r="F101" s="154"/>
      <c r="G101" s="154"/>
      <c r="H101" s="154"/>
      <c r="I101" s="154"/>
      <c r="J101" s="155">
        <f>J201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52"/>
      <c r="C102" s="10"/>
      <c r="D102" s="153" t="s">
        <v>124</v>
      </c>
      <c r="E102" s="154"/>
      <c r="F102" s="154"/>
      <c r="G102" s="154"/>
      <c r="H102" s="154"/>
      <c r="I102" s="154"/>
      <c r="J102" s="155">
        <f>J218</f>
        <v>0</v>
      </c>
      <c r="K102" s="10"/>
      <c r="L102" s="152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52"/>
      <c r="C103" s="10"/>
      <c r="D103" s="153" t="s">
        <v>125</v>
      </c>
      <c r="E103" s="154"/>
      <c r="F103" s="154"/>
      <c r="G103" s="154"/>
      <c r="H103" s="154"/>
      <c r="I103" s="154"/>
      <c r="J103" s="155">
        <f>J226</f>
        <v>0</v>
      </c>
      <c r="K103" s="10"/>
      <c r="L103" s="152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52"/>
      <c r="C104" s="10"/>
      <c r="D104" s="153" t="s">
        <v>126</v>
      </c>
      <c r="E104" s="154"/>
      <c r="F104" s="154"/>
      <c r="G104" s="154"/>
      <c r="H104" s="154"/>
      <c r="I104" s="154"/>
      <c r="J104" s="155">
        <f>J270</f>
        <v>0</v>
      </c>
      <c r="K104" s="10"/>
      <c r="L104" s="152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2" customFormat="1" ht="21.84" customHeight="1">
      <c r="A105" s="38"/>
      <c r="B105" s="39"/>
      <c r="C105" s="38"/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60"/>
      <c r="C106" s="61"/>
      <c r="D106" s="61"/>
      <c r="E106" s="61"/>
      <c r="F106" s="61"/>
      <c r="G106" s="61"/>
      <c r="H106" s="61"/>
      <c r="I106" s="61"/>
      <c r="J106" s="61"/>
      <c r="K106" s="61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10" s="2" customFormat="1" ht="6.96" customHeight="1">
      <c r="A110" s="38"/>
      <c r="B110" s="62"/>
      <c r="C110" s="63"/>
      <c r="D110" s="63"/>
      <c r="E110" s="63"/>
      <c r="F110" s="63"/>
      <c r="G110" s="63"/>
      <c r="H110" s="63"/>
      <c r="I110" s="63"/>
      <c r="J110" s="63"/>
      <c r="K110" s="63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24.96" customHeight="1">
      <c r="A111" s="38"/>
      <c r="B111" s="39"/>
      <c r="C111" s="23" t="s">
        <v>129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6.96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12" customHeight="1">
      <c r="A113" s="38"/>
      <c r="B113" s="39"/>
      <c r="C113" s="32" t="s">
        <v>16</v>
      </c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6.5" customHeight="1">
      <c r="A114" s="38"/>
      <c r="B114" s="39"/>
      <c r="C114" s="38"/>
      <c r="D114" s="38"/>
      <c r="E114" s="129" t="str">
        <f>E7</f>
        <v>Stezka pro chodce a cyklisty Náměšť na Hané - Drahanovice</v>
      </c>
      <c r="F114" s="32"/>
      <c r="G114" s="32"/>
      <c r="H114" s="32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1" customFormat="1" ht="12" customHeight="1">
      <c r="B115" s="22"/>
      <c r="C115" s="32" t="s">
        <v>111</v>
      </c>
      <c r="L115" s="22"/>
    </row>
    <row r="116" s="2" customFormat="1" ht="16.5" customHeight="1">
      <c r="A116" s="38"/>
      <c r="B116" s="39"/>
      <c r="C116" s="38"/>
      <c r="D116" s="38"/>
      <c r="E116" s="129" t="s">
        <v>781</v>
      </c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113</v>
      </c>
      <c r="D117" s="38"/>
      <c r="E117" s="38"/>
      <c r="F117" s="38"/>
      <c r="G117" s="38"/>
      <c r="H117" s="38"/>
      <c r="I117" s="38"/>
      <c r="J117" s="38"/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30" customHeight="1">
      <c r="A118" s="38"/>
      <c r="B118" s="39"/>
      <c r="C118" s="38"/>
      <c r="D118" s="38"/>
      <c r="E118" s="67" t="str">
        <f>E11</f>
        <v>022 - SO 101.2 - Stezka pro chodce a cyklisty - k.ú. Drahanovice - neuznatelné náklady</v>
      </c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20</v>
      </c>
      <c r="D120" s="38"/>
      <c r="E120" s="38"/>
      <c r="F120" s="27" t="str">
        <f>F14</f>
        <v>k. ú. Drahanovice, k. ú. Náměšť na Hané</v>
      </c>
      <c r="G120" s="38"/>
      <c r="H120" s="38"/>
      <c r="I120" s="32" t="s">
        <v>22</v>
      </c>
      <c r="J120" s="69" t="str">
        <f>IF(J14="","",J14)</f>
        <v>21. 1. 2022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6.96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25.65" customHeight="1">
      <c r="A122" s="38"/>
      <c r="B122" s="39"/>
      <c r="C122" s="32" t="s">
        <v>24</v>
      </c>
      <c r="D122" s="38"/>
      <c r="E122" s="38"/>
      <c r="F122" s="27" t="str">
        <f>E17</f>
        <v>Městys Náměšť na Hané, Obec Drahanovice</v>
      </c>
      <c r="G122" s="38"/>
      <c r="H122" s="38"/>
      <c r="I122" s="32" t="s">
        <v>30</v>
      </c>
      <c r="J122" s="36" t="str">
        <f>E23</f>
        <v>Ing. Linda Smítalová - Atelis</v>
      </c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5.15" customHeight="1">
      <c r="A123" s="38"/>
      <c r="B123" s="39"/>
      <c r="C123" s="32" t="s">
        <v>28</v>
      </c>
      <c r="D123" s="38"/>
      <c r="E123" s="38"/>
      <c r="F123" s="27" t="str">
        <f>IF(E20="","",E20)</f>
        <v>Vyplň údaj</v>
      </c>
      <c r="G123" s="38"/>
      <c r="H123" s="38"/>
      <c r="I123" s="32" t="s">
        <v>35</v>
      </c>
      <c r="J123" s="36" t="str">
        <f>E26</f>
        <v>Čiklová</v>
      </c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10.32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11" customFormat="1" ht="29.28" customHeight="1">
      <c r="A125" s="156"/>
      <c r="B125" s="157"/>
      <c r="C125" s="158" t="s">
        <v>130</v>
      </c>
      <c r="D125" s="159" t="s">
        <v>63</v>
      </c>
      <c r="E125" s="159" t="s">
        <v>59</v>
      </c>
      <c r="F125" s="159" t="s">
        <v>60</v>
      </c>
      <c r="G125" s="159" t="s">
        <v>131</v>
      </c>
      <c r="H125" s="159" t="s">
        <v>132</v>
      </c>
      <c r="I125" s="159" t="s">
        <v>133</v>
      </c>
      <c r="J125" s="159" t="s">
        <v>117</v>
      </c>
      <c r="K125" s="160" t="s">
        <v>134</v>
      </c>
      <c r="L125" s="161"/>
      <c r="M125" s="86" t="s">
        <v>1</v>
      </c>
      <c r="N125" s="87" t="s">
        <v>42</v>
      </c>
      <c r="O125" s="87" t="s">
        <v>135</v>
      </c>
      <c r="P125" s="87" t="s">
        <v>136</v>
      </c>
      <c r="Q125" s="87" t="s">
        <v>137</v>
      </c>
      <c r="R125" s="87" t="s">
        <v>138</v>
      </c>
      <c r="S125" s="87" t="s">
        <v>139</v>
      </c>
      <c r="T125" s="88" t="s">
        <v>140</v>
      </c>
      <c r="U125" s="156"/>
      <c r="V125" s="156"/>
      <c r="W125" s="156"/>
      <c r="X125" s="156"/>
      <c r="Y125" s="156"/>
      <c r="Z125" s="156"/>
      <c r="AA125" s="156"/>
      <c r="AB125" s="156"/>
      <c r="AC125" s="156"/>
      <c r="AD125" s="156"/>
      <c r="AE125" s="156"/>
    </row>
    <row r="126" s="2" customFormat="1" ht="22.8" customHeight="1">
      <c r="A126" s="38"/>
      <c r="B126" s="39"/>
      <c r="C126" s="93" t="s">
        <v>141</v>
      </c>
      <c r="D126" s="38"/>
      <c r="E126" s="38"/>
      <c r="F126" s="38"/>
      <c r="G126" s="38"/>
      <c r="H126" s="38"/>
      <c r="I126" s="38"/>
      <c r="J126" s="162">
        <f>BK126</f>
        <v>0</v>
      </c>
      <c r="K126" s="38"/>
      <c r="L126" s="39"/>
      <c r="M126" s="89"/>
      <c r="N126" s="73"/>
      <c r="O126" s="90"/>
      <c r="P126" s="163">
        <f>P127</f>
        <v>0</v>
      </c>
      <c r="Q126" s="90"/>
      <c r="R126" s="163">
        <f>R127</f>
        <v>9.4986679150000004</v>
      </c>
      <c r="S126" s="90"/>
      <c r="T126" s="164">
        <f>T127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T126" s="19" t="s">
        <v>77</v>
      </c>
      <c r="AU126" s="19" t="s">
        <v>119</v>
      </c>
      <c r="BK126" s="165">
        <f>BK127</f>
        <v>0</v>
      </c>
    </row>
    <row r="127" s="12" customFormat="1" ht="25.92" customHeight="1">
      <c r="A127" s="12"/>
      <c r="B127" s="166"/>
      <c r="C127" s="12"/>
      <c r="D127" s="167" t="s">
        <v>77</v>
      </c>
      <c r="E127" s="168" t="s">
        <v>142</v>
      </c>
      <c r="F127" s="168" t="s">
        <v>143</v>
      </c>
      <c r="G127" s="12"/>
      <c r="H127" s="12"/>
      <c r="I127" s="169"/>
      <c r="J127" s="170">
        <f>BK127</f>
        <v>0</v>
      </c>
      <c r="K127" s="12"/>
      <c r="L127" s="166"/>
      <c r="M127" s="171"/>
      <c r="N127" s="172"/>
      <c r="O127" s="172"/>
      <c r="P127" s="173">
        <f>P128+P201+P218+P226+P270</f>
        <v>0</v>
      </c>
      <c r="Q127" s="172"/>
      <c r="R127" s="173">
        <f>R128+R201+R218+R226+R270</f>
        <v>9.4986679150000004</v>
      </c>
      <c r="S127" s="172"/>
      <c r="T127" s="174">
        <f>T128+T201+T218+T226+T270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67" t="s">
        <v>84</v>
      </c>
      <c r="AT127" s="175" t="s">
        <v>77</v>
      </c>
      <c r="AU127" s="175" t="s">
        <v>34</v>
      </c>
      <c r="AY127" s="167" t="s">
        <v>144</v>
      </c>
      <c r="BK127" s="176">
        <f>BK128+BK201+BK218+BK226+BK270</f>
        <v>0</v>
      </c>
    </row>
    <row r="128" s="12" customFormat="1" ht="22.8" customHeight="1">
      <c r="A128" s="12"/>
      <c r="B128" s="166"/>
      <c r="C128" s="12"/>
      <c r="D128" s="167" t="s">
        <v>77</v>
      </c>
      <c r="E128" s="177" t="s">
        <v>84</v>
      </c>
      <c r="F128" s="177" t="s">
        <v>145</v>
      </c>
      <c r="G128" s="12"/>
      <c r="H128" s="12"/>
      <c r="I128" s="169"/>
      <c r="J128" s="178">
        <f>BK128</f>
        <v>0</v>
      </c>
      <c r="K128" s="12"/>
      <c r="L128" s="166"/>
      <c r="M128" s="171"/>
      <c r="N128" s="172"/>
      <c r="O128" s="172"/>
      <c r="P128" s="173">
        <f>SUM(P129:P200)</f>
        <v>0</v>
      </c>
      <c r="Q128" s="172"/>
      <c r="R128" s="173">
        <f>SUM(R129:R200)</f>
        <v>0.014375000000000001</v>
      </c>
      <c r="S128" s="172"/>
      <c r="T128" s="174">
        <f>SUM(T129:T200)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67" t="s">
        <v>84</v>
      </c>
      <c r="AT128" s="175" t="s">
        <v>77</v>
      </c>
      <c r="AU128" s="175" t="s">
        <v>84</v>
      </c>
      <c r="AY128" s="167" t="s">
        <v>144</v>
      </c>
      <c r="BK128" s="176">
        <f>SUM(BK129:BK200)</f>
        <v>0</v>
      </c>
    </row>
    <row r="129" s="2" customFormat="1" ht="24.15" customHeight="1">
      <c r="A129" s="38"/>
      <c r="B129" s="179"/>
      <c r="C129" s="180" t="s">
        <v>84</v>
      </c>
      <c r="D129" s="180" t="s">
        <v>146</v>
      </c>
      <c r="E129" s="181" t="s">
        <v>893</v>
      </c>
      <c r="F129" s="182" t="s">
        <v>894</v>
      </c>
      <c r="G129" s="183" t="s">
        <v>162</v>
      </c>
      <c r="H129" s="184">
        <v>21.600000000000001</v>
      </c>
      <c r="I129" s="185"/>
      <c r="J129" s="186">
        <f>ROUND(I129*H129,2)</f>
        <v>0</v>
      </c>
      <c r="K129" s="182" t="s">
        <v>150</v>
      </c>
      <c r="L129" s="39"/>
      <c r="M129" s="187" t="s">
        <v>1</v>
      </c>
      <c r="N129" s="188" t="s">
        <v>43</v>
      </c>
      <c r="O129" s="77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151</v>
      </c>
      <c r="AT129" s="191" t="s">
        <v>146</v>
      </c>
      <c r="AU129" s="191" t="s">
        <v>86</v>
      </c>
      <c r="AY129" s="19" t="s">
        <v>144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84</v>
      </c>
      <c r="BK129" s="192">
        <f>ROUND(I129*H129,2)</f>
        <v>0</v>
      </c>
      <c r="BL129" s="19" t="s">
        <v>151</v>
      </c>
      <c r="BM129" s="191" t="s">
        <v>172</v>
      </c>
    </row>
    <row r="130" s="2" customFormat="1">
      <c r="A130" s="38"/>
      <c r="B130" s="39"/>
      <c r="C130" s="38"/>
      <c r="D130" s="193" t="s">
        <v>153</v>
      </c>
      <c r="E130" s="38"/>
      <c r="F130" s="194" t="s">
        <v>895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153</v>
      </c>
      <c r="AU130" s="19" t="s">
        <v>86</v>
      </c>
    </row>
    <row r="131" s="2" customFormat="1">
      <c r="A131" s="38"/>
      <c r="B131" s="39"/>
      <c r="C131" s="38"/>
      <c r="D131" s="198" t="s">
        <v>155</v>
      </c>
      <c r="E131" s="38"/>
      <c r="F131" s="199" t="s">
        <v>896</v>
      </c>
      <c r="G131" s="38"/>
      <c r="H131" s="38"/>
      <c r="I131" s="195"/>
      <c r="J131" s="38"/>
      <c r="K131" s="38"/>
      <c r="L131" s="39"/>
      <c r="M131" s="196"/>
      <c r="N131" s="197"/>
      <c r="O131" s="77"/>
      <c r="P131" s="77"/>
      <c r="Q131" s="77"/>
      <c r="R131" s="77"/>
      <c r="S131" s="77"/>
      <c r="T131" s="7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155</v>
      </c>
      <c r="AU131" s="19" t="s">
        <v>86</v>
      </c>
    </row>
    <row r="132" s="13" customFormat="1">
      <c r="A132" s="13"/>
      <c r="B132" s="200"/>
      <c r="C132" s="13"/>
      <c r="D132" s="193" t="s">
        <v>157</v>
      </c>
      <c r="E132" s="201" t="s">
        <v>1</v>
      </c>
      <c r="F132" s="202" t="s">
        <v>158</v>
      </c>
      <c r="G132" s="13"/>
      <c r="H132" s="201" t="s">
        <v>1</v>
      </c>
      <c r="I132" s="203"/>
      <c r="J132" s="13"/>
      <c r="K132" s="13"/>
      <c r="L132" s="200"/>
      <c r="M132" s="204"/>
      <c r="N132" s="205"/>
      <c r="O132" s="205"/>
      <c r="P132" s="205"/>
      <c r="Q132" s="205"/>
      <c r="R132" s="205"/>
      <c r="S132" s="205"/>
      <c r="T132" s="206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01" t="s">
        <v>157</v>
      </c>
      <c r="AU132" s="201" t="s">
        <v>86</v>
      </c>
      <c r="AV132" s="13" t="s">
        <v>84</v>
      </c>
      <c r="AW132" s="13" t="s">
        <v>33</v>
      </c>
      <c r="AX132" s="13" t="s">
        <v>34</v>
      </c>
      <c r="AY132" s="201" t="s">
        <v>144</v>
      </c>
    </row>
    <row r="133" s="14" customFormat="1">
      <c r="A133" s="14"/>
      <c r="B133" s="207"/>
      <c r="C133" s="14"/>
      <c r="D133" s="193" t="s">
        <v>157</v>
      </c>
      <c r="E133" s="208" t="s">
        <v>1</v>
      </c>
      <c r="F133" s="209" t="s">
        <v>897</v>
      </c>
      <c r="G133" s="14"/>
      <c r="H133" s="210">
        <v>21.600000000000001</v>
      </c>
      <c r="I133" s="211"/>
      <c r="J133" s="14"/>
      <c r="K133" s="14"/>
      <c r="L133" s="207"/>
      <c r="M133" s="212"/>
      <c r="N133" s="213"/>
      <c r="O133" s="213"/>
      <c r="P133" s="213"/>
      <c r="Q133" s="213"/>
      <c r="R133" s="213"/>
      <c r="S133" s="213"/>
      <c r="T133" s="2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08" t="s">
        <v>157</v>
      </c>
      <c r="AU133" s="208" t="s">
        <v>86</v>
      </c>
      <c r="AV133" s="14" t="s">
        <v>86</v>
      </c>
      <c r="AW133" s="14" t="s">
        <v>33</v>
      </c>
      <c r="AX133" s="14" t="s">
        <v>84</v>
      </c>
      <c r="AY133" s="208" t="s">
        <v>144</v>
      </c>
    </row>
    <row r="134" s="2" customFormat="1" ht="37.8" customHeight="1">
      <c r="A134" s="38"/>
      <c r="B134" s="179"/>
      <c r="C134" s="180" t="s">
        <v>86</v>
      </c>
      <c r="D134" s="180" t="s">
        <v>146</v>
      </c>
      <c r="E134" s="181" t="s">
        <v>176</v>
      </c>
      <c r="F134" s="182" t="s">
        <v>177</v>
      </c>
      <c r="G134" s="183" t="s">
        <v>178</v>
      </c>
      <c r="H134" s="184">
        <v>4.3200000000000003</v>
      </c>
      <c r="I134" s="185"/>
      <c r="J134" s="186">
        <f>ROUND(I134*H134,2)</f>
        <v>0</v>
      </c>
      <c r="K134" s="182" t="s">
        <v>150</v>
      </c>
      <c r="L134" s="39"/>
      <c r="M134" s="187" t="s">
        <v>1</v>
      </c>
      <c r="N134" s="188" t="s">
        <v>43</v>
      </c>
      <c r="O134" s="77"/>
      <c r="P134" s="189">
        <f>O134*H134</f>
        <v>0</v>
      </c>
      <c r="Q134" s="189">
        <v>0</v>
      </c>
      <c r="R134" s="189">
        <f>Q134*H134</f>
        <v>0</v>
      </c>
      <c r="S134" s="189">
        <v>0</v>
      </c>
      <c r="T134" s="190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91" t="s">
        <v>151</v>
      </c>
      <c r="AT134" s="191" t="s">
        <v>146</v>
      </c>
      <c r="AU134" s="191" t="s">
        <v>86</v>
      </c>
      <c r="AY134" s="19" t="s">
        <v>144</v>
      </c>
      <c r="BE134" s="192">
        <f>IF(N134="základní",J134,0)</f>
        <v>0</v>
      </c>
      <c r="BF134" s="192">
        <f>IF(N134="snížená",J134,0)</f>
        <v>0</v>
      </c>
      <c r="BG134" s="192">
        <f>IF(N134="zákl. přenesená",J134,0)</f>
        <v>0</v>
      </c>
      <c r="BH134" s="192">
        <f>IF(N134="sníž. přenesená",J134,0)</f>
        <v>0</v>
      </c>
      <c r="BI134" s="192">
        <f>IF(N134="nulová",J134,0)</f>
        <v>0</v>
      </c>
      <c r="BJ134" s="19" t="s">
        <v>84</v>
      </c>
      <c r="BK134" s="192">
        <f>ROUND(I134*H134,2)</f>
        <v>0</v>
      </c>
      <c r="BL134" s="19" t="s">
        <v>151</v>
      </c>
      <c r="BM134" s="191" t="s">
        <v>179</v>
      </c>
    </row>
    <row r="135" s="2" customFormat="1">
      <c r="A135" s="38"/>
      <c r="B135" s="39"/>
      <c r="C135" s="38"/>
      <c r="D135" s="193" t="s">
        <v>153</v>
      </c>
      <c r="E135" s="38"/>
      <c r="F135" s="194" t="s">
        <v>180</v>
      </c>
      <c r="G135" s="38"/>
      <c r="H135" s="38"/>
      <c r="I135" s="195"/>
      <c r="J135" s="38"/>
      <c r="K135" s="38"/>
      <c r="L135" s="39"/>
      <c r="M135" s="196"/>
      <c r="N135" s="197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153</v>
      </c>
      <c r="AU135" s="19" t="s">
        <v>86</v>
      </c>
    </row>
    <row r="136" s="2" customFormat="1">
      <c r="A136" s="38"/>
      <c r="B136" s="39"/>
      <c r="C136" s="38"/>
      <c r="D136" s="198" t="s">
        <v>155</v>
      </c>
      <c r="E136" s="38"/>
      <c r="F136" s="199" t="s">
        <v>181</v>
      </c>
      <c r="G136" s="38"/>
      <c r="H136" s="38"/>
      <c r="I136" s="195"/>
      <c r="J136" s="38"/>
      <c r="K136" s="38"/>
      <c r="L136" s="39"/>
      <c r="M136" s="196"/>
      <c r="N136" s="197"/>
      <c r="O136" s="77"/>
      <c r="P136" s="77"/>
      <c r="Q136" s="77"/>
      <c r="R136" s="77"/>
      <c r="S136" s="77"/>
      <c r="T136" s="7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T136" s="19" t="s">
        <v>155</v>
      </c>
      <c r="AU136" s="19" t="s">
        <v>86</v>
      </c>
    </row>
    <row r="137" s="13" customFormat="1">
      <c r="A137" s="13"/>
      <c r="B137" s="200"/>
      <c r="C137" s="13"/>
      <c r="D137" s="193" t="s">
        <v>157</v>
      </c>
      <c r="E137" s="201" t="s">
        <v>1</v>
      </c>
      <c r="F137" s="202" t="s">
        <v>158</v>
      </c>
      <c r="G137" s="13"/>
      <c r="H137" s="201" t="s">
        <v>1</v>
      </c>
      <c r="I137" s="203"/>
      <c r="J137" s="13"/>
      <c r="K137" s="13"/>
      <c r="L137" s="200"/>
      <c r="M137" s="204"/>
      <c r="N137" s="205"/>
      <c r="O137" s="205"/>
      <c r="P137" s="205"/>
      <c r="Q137" s="205"/>
      <c r="R137" s="205"/>
      <c r="S137" s="205"/>
      <c r="T137" s="206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01" t="s">
        <v>157</v>
      </c>
      <c r="AU137" s="201" t="s">
        <v>86</v>
      </c>
      <c r="AV137" s="13" t="s">
        <v>84</v>
      </c>
      <c r="AW137" s="13" t="s">
        <v>33</v>
      </c>
      <c r="AX137" s="13" t="s">
        <v>34</v>
      </c>
      <c r="AY137" s="201" t="s">
        <v>144</v>
      </c>
    </row>
    <row r="138" s="14" customFormat="1">
      <c r="A138" s="14"/>
      <c r="B138" s="207"/>
      <c r="C138" s="14"/>
      <c r="D138" s="193" t="s">
        <v>157</v>
      </c>
      <c r="E138" s="208" t="s">
        <v>1</v>
      </c>
      <c r="F138" s="209" t="s">
        <v>898</v>
      </c>
      <c r="G138" s="14"/>
      <c r="H138" s="210">
        <v>4.3200000000000003</v>
      </c>
      <c r="I138" s="211"/>
      <c r="J138" s="14"/>
      <c r="K138" s="14"/>
      <c r="L138" s="207"/>
      <c r="M138" s="212"/>
      <c r="N138" s="213"/>
      <c r="O138" s="213"/>
      <c r="P138" s="213"/>
      <c r="Q138" s="213"/>
      <c r="R138" s="213"/>
      <c r="S138" s="213"/>
      <c r="T138" s="2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208" t="s">
        <v>157</v>
      </c>
      <c r="AU138" s="208" t="s">
        <v>86</v>
      </c>
      <c r="AV138" s="14" t="s">
        <v>86</v>
      </c>
      <c r="AW138" s="14" t="s">
        <v>33</v>
      </c>
      <c r="AX138" s="14" t="s">
        <v>84</v>
      </c>
      <c r="AY138" s="208" t="s">
        <v>144</v>
      </c>
    </row>
    <row r="139" s="2" customFormat="1" ht="37.8" customHeight="1">
      <c r="A139" s="38"/>
      <c r="B139" s="179"/>
      <c r="C139" s="180" t="s">
        <v>169</v>
      </c>
      <c r="D139" s="180" t="s">
        <v>146</v>
      </c>
      <c r="E139" s="181" t="s">
        <v>194</v>
      </c>
      <c r="F139" s="182" t="s">
        <v>195</v>
      </c>
      <c r="G139" s="183" t="s">
        <v>178</v>
      </c>
      <c r="H139" s="184">
        <v>62.100000000000001</v>
      </c>
      <c r="I139" s="185"/>
      <c r="J139" s="186">
        <f>ROUND(I139*H139,2)</f>
        <v>0</v>
      </c>
      <c r="K139" s="182" t="s">
        <v>150</v>
      </c>
      <c r="L139" s="39"/>
      <c r="M139" s="187" t="s">
        <v>1</v>
      </c>
      <c r="N139" s="188" t="s">
        <v>43</v>
      </c>
      <c r="O139" s="77"/>
      <c r="P139" s="189">
        <f>O139*H139</f>
        <v>0</v>
      </c>
      <c r="Q139" s="189">
        <v>0</v>
      </c>
      <c r="R139" s="189">
        <f>Q139*H139</f>
        <v>0</v>
      </c>
      <c r="S139" s="189">
        <v>0</v>
      </c>
      <c r="T139" s="190">
        <f>S139*H139</f>
        <v>0</v>
      </c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R139" s="191" t="s">
        <v>151</v>
      </c>
      <c r="AT139" s="191" t="s">
        <v>146</v>
      </c>
      <c r="AU139" s="191" t="s">
        <v>86</v>
      </c>
      <c r="AY139" s="19" t="s">
        <v>144</v>
      </c>
      <c r="BE139" s="192">
        <f>IF(N139="základní",J139,0)</f>
        <v>0</v>
      </c>
      <c r="BF139" s="192">
        <f>IF(N139="snížená",J139,0)</f>
        <v>0</v>
      </c>
      <c r="BG139" s="192">
        <f>IF(N139="zákl. přenesená",J139,0)</f>
        <v>0</v>
      </c>
      <c r="BH139" s="192">
        <f>IF(N139="sníž. přenesená",J139,0)</f>
        <v>0</v>
      </c>
      <c r="BI139" s="192">
        <f>IF(N139="nulová",J139,0)</f>
        <v>0</v>
      </c>
      <c r="BJ139" s="19" t="s">
        <v>84</v>
      </c>
      <c r="BK139" s="192">
        <f>ROUND(I139*H139,2)</f>
        <v>0</v>
      </c>
      <c r="BL139" s="19" t="s">
        <v>151</v>
      </c>
      <c r="BM139" s="191" t="s">
        <v>899</v>
      </c>
    </row>
    <row r="140" s="2" customFormat="1">
      <c r="A140" s="38"/>
      <c r="B140" s="39"/>
      <c r="C140" s="38"/>
      <c r="D140" s="193" t="s">
        <v>153</v>
      </c>
      <c r="E140" s="38"/>
      <c r="F140" s="194" t="s">
        <v>197</v>
      </c>
      <c r="G140" s="38"/>
      <c r="H140" s="38"/>
      <c r="I140" s="195"/>
      <c r="J140" s="38"/>
      <c r="K140" s="38"/>
      <c r="L140" s="39"/>
      <c r="M140" s="196"/>
      <c r="N140" s="197"/>
      <c r="O140" s="77"/>
      <c r="P140" s="77"/>
      <c r="Q140" s="77"/>
      <c r="R140" s="77"/>
      <c r="S140" s="77"/>
      <c r="T140" s="7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T140" s="19" t="s">
        <v>153</v>
      </c>
      <c r="AU140" s="19" t="s">
        <v>86</v>
      </c>
    </row>
    <row r="141" s="2" customFormat="1">
      <c r="A141" s="38"/>
      <c r="B141" s="39"/>
      <c r="C141" s="38"/>
      <c r="D141" s="198" t="s">
        <v>155</v>
      </c>
      <c r="E141" s="38"/>
      <c r="F141" s="199" t="s">
        <v>198</v>
      </c>
      <c r="G141" s="38"/>
      <c r="H141" s="38"/>
      <c r="I141" s="195"/>
      <c r="J141" s="38"/>
      <c r="K141" s="38"/>
      <c r="L141" s="39"/>
      <c r="M141" s="196"/>
      <c r="N141" s="197"/>
      <c r="O141" s="77"/>
      <c r="P141" s="77"/>
      <c r="Q141" s="77"/>
      <c r="R141" s="77"/>
      <c r="S141" s="77"/>
      <c r="T141" s="7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T141" s="19" t="s">
        <v>155</v>
      </c>
      <c r="AU141" s="19" t="s">
        <v>86</v>
      </c>
    </row>
    <row r="142" s="13" customFormat="1">
      <c r="A142" s="13"/>
      <c r="B142" s="200"/>
      <c r="C142" s="13"/>
      <c r="D142" s="193" t="s">
        <v>157</v>
      </c>
      <c r="E142" s="201" t="s">
        <v>1</v>
      </c>
      <c r="F142" s="202" t="s">
        <v>199</v>
      </c>
      <c r="G142" s="13"/>
      <c r="H142" s="201" t="s">
        <v>1</v>
      </c>
      <c r="I142" s="203"/>
      <c r="J142" s="13"/>
      <c r="K142" s="13"/>
      <c r="L142" s="200"/>
      <c r="M142" s="204"/>
      <c r="N142" s="205"/>
      <c r="O142" s="205"/>
      <c r="P142" s="205"/>
      <c r="Q142" s="205"/>
      <c r="R142" s="205"/>
      <c r="S142" s="205"/>
      <c r="T142" s="206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01" t="s">
        <v>157</v>
      </c>
      <c r="AU142" s="201" t="s">
        <v>86</v>
      </c>
      <c r="AV142" s="13" t="s">
        <v>84</v>
      </c>
      <c r="AW142" s="13" t="s">
        <v>33</v>
      </c>
      <c r="AX142" s="13" t="s">
        <v>34</v>
      </c>
      <c r="AY142" s="201" t="s">
        <v>144</v>
      </c>
    </row>
    <row r="143" s="14" customFormat="1">
      <c r="A143" s="14"/>
      <c r="B143" s="207"/>
      <c r="C143" s="14"/>
      <c r="D143" s="193" t="s">
        <v>157</v>
      </c>
      <c r="E143" s="208" t="s">
        <v>1</v>
      </c>
      <c r="F143" s="209" t="s">
        <v>900</v>
      </c>
      <c r="G143" s="14"/>
      <c r="H143" s="210">
        <v>2.2999999999999998</v>
      </c>
      <c r="I143" s="211"/>
      <c r="J143" s="14"/>
      <c r="K143" s="14"/>
      <c r="L143" s="207"/>
      <c r="M143" s="212"/>
      <c r="N143" s="213"/>
      <c r="O143" s="213"/>
      <c r="P143" s="213"/>
      <c r="Q143" s="213"/>
      <c r="R143" s="213"/>
      <c r="S143" s="213"/>
      <c r="T143" s="2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208" t="s">
        <v>157</v>
      </c>
      <c r="AU143" s="208" t="s">
        <v>86</v>
      </c>
      <c r="AV143" s="14" t="s">
        <v>86</v>
      </c>
      <c r="AW143" s="14" t="s">
        <v>33</v>
      </c>
      <c r="AX143" s="14" t="s">
        <v>34</v>
      </c>
      <c r="AY143" s="208" t="s">
        <v>144</v>
      </c>
    </row>
    <row r="144" s="13" customFormat="1">
      <c r="A144" s="13"/>
      <c r="B144" s="200"/>
      <c r="C144" s="13"/>
      <c r="D144" s="193" t="s">
        <v>157</v>
      </c>
      <c r="E144" s="201" t="s">
        <v>1</v>
      </c>
      <c r="F144" s="202" t="s">
        <v>202</v>
      </c>
      <c r="G144" s="13"/>
      <c r="H144" s="201" t="s">
        <v>1</v>
      </c>
      <c r="I144" s="203"/>
      <c r="J144" s="13"/>
      <c r="K144" s="13"/>
      <c r="L144" s="200"/>
      <c r="M144" s="204"/>
      <c r="N144" s="205"/>
      <c r="O144" s="205"/>
      <c r="P144" s="205"/>
      <c r="Q144" s="205"/>
      <c r="R144" s="205"/>
      <c r="S144" s="205"/>
      <c r="T144" s="206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01" t="s">
        <v>157</v>
      </c>
      <c r="AU144" s="201" t="s">
        <v>86</v>
      </c>
      <c r="AV144" s="13" t="s">
        <v>84</v>
      </c>
      <c r="AW144" s="13" t="s">
        <v>33</v>
      </c>
      <c r="AX144" s="13" t="s">
        <v>34</v>
      </c>
      <c r="AY144" s="201" t="s">
        <v>144</v>
      </c>
    </row>
    <row r="145" s="14" customFormat="1">
      <c r="A145" s="14"/>
      <c r="B145" s="207"/>
      <c r="C145" s="14"/>
      <c r="D145" s="193" t="s">
        <v>157</v>
      </c>
      <c r="E145" s="208" t="s">
        <v>1</v>
      </c>
      <c r="F145" s="209" t="s">
        <v>901</v>
      </c>
      <c r="G145" s="14"/>
      <c r="H145" s="210">
        <v>57.5</v>
      </c>
      <c r="I145" s="211"/>
      <c r="J145" s="14"/>
      <c r="K145" s="14"/>
      <c r="L145" s="207"/>
      <c r="M145" s="212"/>
      <c r="N145" s="213"/>
      <c r="O145" s="213"/>
      <c r="P145" s="213"/>
      <c r="Q145" s="213"/>
      <c r="R145" s="213"/>
      <c r="S145" s="213"/>
      <c r="T145" s="2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08" t="s">
        <v>157</v>
      </c>
      <c r="AU145" s="208" t="s">
        <v>86</v>
      </c>
      <c r="AV145" s="14" t="s">
        <v>86</v>
      </c>
      <c r="AW145" s="14" t="s">
        <v>33</v>
      </c>
      <c r="AX145" s="14" t="s">
        <v>34</v>
      </c>
      <c r="AY145" s="208" t="s">
        <v>144</v>
      </c>
    </row>
    <row r="146" s="14" customFormat="1">
      <c r="A146" s="14"/>
      <c r="B146" s="207"/>
      <c r="C146" s="14"/>
      <c r="D146" s="193" t="s">
        <v>157</v>
      </c>
      <c r="E146" s="208" t="s">
        <v>1</v>
      </c>
      <c r="F146" s="209" t="s">
        <v>900</v>
      </c>
      <c r="G146" s="14"/>
      <c r="H146" s="210">
        <v>2.2999999999999998</v>
      </c>
      <c r="I146" s="211"/>
      <c r="J146" s="14"/>
      <c r="K146" s="14"/>
      <c r="L146" s="207"/>
      <c r="M146" s="212"/>
      <c r="N146" s="213"/>
      <c r="O146" s="213"/>
      <c r="P146" s="213"/>
      <c r="Q146" s="213"/>
      <c r="R146" s="213"/>
      <c r="S146" s="213"/>
      <c r="T146" s="2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08" t="s">
        <v>157</v>
      </c>
      <c r="AU146" s="208" t="s">
        <v>86</v>
      </c>
      <c r="AV146" s="14" t="s">
        <v>86</v>
      </c>
      <c r="AW146" s="14" t="s">
        <v>33</v>
      </c>
      <c r="AX146" s="14" t="s">
        <v>34</v>
      </c>
      <c r="AY146" s="208" t="s">
        <v>144</v>
      </c>
    </row>
    <row r="147" s="15" customFormat="1">
      <c r="A147" s="15"/>
      <c r="B147" s="216"/>
      <c r="C147" s="15"/>
      <c r="D147" s="193" t="s">
        <v>157</v>
      </c>
      <c r="E147" s="217" t="s">
        <v>1</v>
      </c>
      <c r="F147" s="218" t="s">
        <v>184</v>
      </c>
      <c r="G147" s="15"/>
      <c r="H147" s="219">
        <v>62.100000000000001</v>
      </c>
      <c r="I147" s="220"/>
      <c r="J147" s="15"/>
      <c r="K147" s="15"/>
      <c r="L147" s="216"/>
      <c r="M147" s="221"/>
      <c r="N147" s="222"/>
      <c r="O147" s="222"/>
      <c r="P147" s="222"/>
      <c r="Q147" s="222"/>
      <c r="R147" s="222"/>
      <c r="S147" s="222"/>
      <c r="T147" s="223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17" t="s">
        <v>157</v>
      </c>
      <c r="AU147" s="217" t="s">
        <v>86</v>
      </c>
      <c r="AV147" s="15" t="s">
        <v>151</v>
      </c>
      <c r="AW147" s="15" t="s">
        <v>33</v>
      </c>
      <c r="AX147" s="15" t="s">
        <v>84</v>
      </c>
      <c r="AY147" s="217" t="s">
        <v>144</v>
      </c>
    </row>
    <row r="148" s="2" customFormat="1" ht="37.8" customHeight="1">
      <c r="A148" s="38"/>
      <c r="B148" s="179"/>
      <c r="C148" s="180" t="s">
        <v>151</v>
      </c>
      <c r="D148" s="180" t="s">
        <v>146</v>
      </c>
      <c r="E148" s="181" t="s">
        <v>204</v>
      </c>
      <c r="F148" s="182" t="s">
        <v>205</v>
      </c>
      <c r="G148" s="183" t="s">
        <v>178</v>
      </c>
      <c r="H148" s="184">
        <v>2.1600000000000001</v>
      </c>
      <c r="I148" s="185"/>
      <c r="J148" s="186">
        <f>ROUND(I148*H148,2)</f>
        <v>0</v>
      </c>
      <c r="K148" s="182" t="s">
        <v>150</v>
      </c>
      <c r="L148" s="39"/>
      <c r="M148" s="187" t="s">
        <v>1</v>
      </c>
      <c r="N148" s="188" t="s">
        <v>43</v>
      </c>
      <c r="O148" s="77"/>
      <c r="P148" s="189">
        <f>O148*H148</f>
        <v>0</v>
      </c>
      <c r="Q148" s="189">
        <v>0</v>
      </c>
      <c r="R148" s="189">
        <f>Q148*H148</f>
        <v>0</v>
      </c>
      <c r="S148" s="189">
        <v>0</v>
      </c>
      <c r="T148" s="190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91" t="s">
        <v>151</v>
      </c>
      <c r="AT148" s="191" t="s">
        <v>146</v>
      </c>
      <c r="AU148" s="191" t="s">
        <v>86</v>
      </c>
      <c r="AY148" s="19" t="s">
        <v>144</v>
      </c>
      <c r="BE148" s="192">
        <f>IF(N148="základní",J148,0)</f>
        <v>0</v>
      </c>
      <c r="BF148" s="192">
        <f>IF(N148="snížená",J148,0)</f>
        <v>0</v>
      </c>
      <c r="BG148" s="192">
        <f>IF(N148="zákl. přenesená",J148,0)</f>
        <v>0</v>
      </c>
      <c r="BH148" s="192">
        <f>IF(N148="sníž. přenesená",J148,0)</f>
        <v>0</v>
      </c>
      <c r="BI148" s="192">
        <f>IF(N148="nulová",J148,0)</f>
        <v>0</v>
      </c>
      <c r="BJ148" s="19" t="s">
        <v>84</v>
      </c>
      <c r="BK148" s="192">
        <f>ROUND(I148*H148,2)</f>
        <v>0</v>
      </c>
      <c r="BL148" s="19" t="s">
        <v>151</v>
      </c>
      <c r="BM148" s="191" t="s">
        <v>206</v>
      </c>
    </row>
    <row r="149" s="2" customFormat="1">
      <c r="A149" s="38"/>
      <c r="B149" s="39"/>
      <c r="C149" s="38"/>
      <c r="D149" s="193" t="s">
        <v>153</v>
      </c>
      <c r="E149" s="38"/>
      <c r="F149" s="194" t="s">
        <v>207</v>
      </c>
      <c r="G149" s="38"/>
      <c r="H149" s="38"/>
      <c r="I149" s="195"/>
      <c r="J149" s="38"/>
      <c r="K149" s="38"/>
      <c r="L149" s="39"/>
      <c r="M149" s="196"/>
      <c r="N149" s="197"/>
      <c r="O149" s="77"/>
      <c r="P149" s="77"/>
      <c r="Q149" s="77"/>
      <c r="R149" s="77"/>
      <c r="S149" s="77"/>
      <c r="T149" s="7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T149" s="19" t="s">
        <v>153</v>
      </c>
      <c r="AU149" s="19" t="s">
        <v>86</v>
      </c>
    </row>
    <row r="150" s="2" customFormat="1">
      <c r="A150" s="38"/>
      <c r="B150" s="39"/>
      <c r="C150" s="38"/>
      <c r="D150" s="198" t="s">
        <v>155</v>
      </c>
      <c r="E150" s="38"/>
      <c r="F150" s="199" t="s">
        <v>208</v>
      </c>
      <c r="G150" s="38"/>
      <c r="H150" s="38"/>
      <c r="I150" s="195"/>
      <c r="J150" s="38"/>
      <c r="K150" s="38"/>
      <c r="L150" s="39"/>
      <c r="M150" s="196"/>
      <c r="N150" s="197"/>
      <c r="O150" s="77"/>
      <c r="P150" s="77"/>
      <c r="Q150" s="77"/>
      <c r="R150" s="77"/>
      <c r="S150" s="77"/>
      <c r="T150" s="7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T150" s="19" t="s">
        <v>155</v>
      </c>
      <c r="AU150" s="19" t="s">
        <v>86</v>
      </c>
    </row>
    <row r="151" s="14" customFormat="1">
      <c r="A151" s="14"/>
      <c r="B151" s="207"/>
      <c r="C151" s="14"/>
      <c r="D151" s="193" t="s">
        <v>157</v>
      </c>
      <c r="E151" s="208" t="s">
        <v>1</v>
      </c>
      <c r="F151" s="209" t="s">
        <v>902</v>
      </c>
      <c r="G151" s="14"/>
      <c r="H151" s="210">
        <v>2.1600000000000001</v>
      </c>
      <c r="I151" s="211"/>
      <c r="J151" s="14"/>
      <c r="K151" s="14"/>
      <c r="L151" s="207"/>
      <c r="M151" s="212"/>
      <c r="N151" s="213"/>
      <c r="O151" s="213"/>
      <c r="P151" s="213"/>
      <c r="Q151" s="213"/>
      <c r="R151" s="213"/>
      <c r="S151" s="213"/>
      <c r="T151" s="2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08" t="s">
        <v>157</v>
      </c>
      <c r="AU151" s="208" t="s">
        <v>86</v>
      </c>
      <c r="AV151" s="14" t="s">
        <v>86</v>
      </c>
      <c r="AW151" s="14" t="s">
        <v>33</v>
      </c>
      <c r="AX151" s="14" t="s">
        <v>84</v>
      </c>
      <c r="AY151" s="208" t="s">
        <v>144</v>
      </c>
    </row>
    <row r="152" s="2" customFormat="1" ht="37.8" customHeight="1">
      <c r="A152" s="38"/>
      <c r="B152" s="179"/>
      <c r="C152" s="180" t="s">
        <v>185</v>
      </c>
      <c r="D152" s="180" t="s">
        <v>146</v>
      </c>
      <c r="E152" s="181" t="s">
        <v>211</v>
      </c>
      <c r="F152" s="182" t="s">
        <v>212</v>
      </c>
      <c r="G152" s="183" t="s">
        <v>178</v>
      </c>
      <c r="H152" s="184">
        <v>2.02</v>
      </c>
      <c r="I152" s="185"/>
      <c r="J152" s="186">
        <f>ROUND(I152*H152,2)</f>
        <v>0</v>
      </c>
      <c r="K152" s="182" t="s">
        <v>150</v>
      </c>
      <c r="L152" s="39"/>
      <c r="M152" s="187" t="s">
        <v>1</v>
      </c>
      <c r="N152" s="188" t="s">
        <v>43</v>
      </c>
      <c r="O152" s="77"/>
      <c r="P152" s="189">
        <f>O152*H152</f>
        <v>0</v>
      </c>
      <c r="Q152" s="189">
        <v>0</v>
      </c>
      <c r="R152" s="189">
        <f>Q152*H152</f>
        <v>0</v>
      </c>
      <c r="S152" s="189">
        <v>0</v>
      </c>
      <c r="T152" s="190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91" t="s">
        <v>151</v>
      </c>
      <c r="AT152" s="191" t="s">
        <v>146</v>
      </c>
      <c r="AU152" s="191" t="s">
        <v>86</v>
      </c>
      <c r="AY152" s="19" t="s">
        <v>144</v>
      </c>
      <c r="BE152" s="192">
        <f>IF(N152="základní",J152,0)</f>
        <v>0</v>
      </c>
      <c r="BF152" s="192">
        <f>IF(N152="snížená",J152,0)</f>
        <v>0</v>
      </c>
      <c r="BG152" s="192">
        <f>IF(N152="zákl. přenesená",J152,0)</f>
        <v>0</v>
      </c>
      <c r="BH152" s="192">
        <f>IF(N152="sníž. přenesená",J152,0)</f>
        <v>0</v>
      </c>
      <c r="BI152" s="192">
        <f>IF(N152="nulová",J152,0)</f>
        <v>0</v>
      </c>
      <c r="BJ152" s="19" t="s">
        <v>84</v>
      </c>
      <c r="BK152" s="192">
        <f>ROUND(I152*H152,2)</f>
        <v>0</v>
      </c>
      <c r="BL152" s="19" t="s">
        <v>151</v>
      </c>
      <c r="BM152" s="191" t="s">
        <v>213</v>
      </c>
    </row>
    <row r="153" s="2" customFormat="1">
      <c r="A153" s="38"/>
      <c r="B153" s="39"/>
      <c r="C153" s="38"/>
      <c r="D153" s="193" t="s">
        <v>153</v>
      </c>
      <c r="E153" s="38"/>
      <c r="F153" s="194" t="s">
        <v>214</v>
      </c>
      <c r="G153" s="38"/>
      <c r="H153" s="38"/>
      <c r="I153" s="195"/>
      <c r="J153" s="38"/>
      <c r="K153" s="38"/>
      <c r="L153" s="39"/>
      <c r="M153" s="196"/>
      <c r="N153" s="197"/>
      <c r="O153" s="77"/>
      <c r="P153" s="77"/>
      <c r="Q153" s="77"/>
      <c r="R153" s="77"/>
      <c r="S153" s="77"/>
      <c r="T153" s="7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T153" s="19" t="s">
        <v>153</v>
      </c>
      <c r="AU153" s="19" t="s">
        <v>86</v>
      </c>
    </row>
    <row r="154" s="2" customFormat="1">
      <c r="A154" s="38"/>
      <c r="B154" s="39"/>
      <c r="C154" s="38"/>
      <c r="D154" s="198" t="s">
        <v>155</v>
      </c>
      <c r="E154" s="38"/>
      <c r="F154" s="199" t="s">
        <v>215</v>
      </c>
      <c r="G154" s="38"/>
      <c r="H154" s="38"/>
      <c r="I154" s="195"/>
      <c r="J154" s="38"/>
      <c r="K154" s="38"/>
      <c r="L154" s="39"/>
      <c r="M154" s="196"/>
      <c r="N154" s="197"/>
      <c r="O154" s="77"/>
      <c r="P154" s="77"/>
      <c r="Q154" s="77"/>
      <c r="R154" s="77"/>
      <c r="S154" s="77"/>
      <c r="T154" s="7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T154" s="19" t="s">
        <v>155</v>
      </c>
      <c r="AU154" s="19" t="s">
        <v>86</v>
      </c>
    </row>
    <row r="155" s="14" customFormat="1">
      <c r="A155" s="14"/>
      <c r="B155" s="207"/>
      <c r="C155" s="14"/>
      <c r="D155" s="193" t="s">
        <v>157</v>
      </c>
      <c r="E155" s="208" t="s">
        <v>1</v>
      </c>
      <c r="F155" s="209" t="s">
        <v>903</v>
      </c>
      <c r="G155" s="14"/>
      <c r="H155" s="210">
        <v>4.3200000000000003</v>
      </c>
      <c r="I155" s="211"/>
      <c r="J155" s="14"/>
      <c r="K155" s="14"/>
      <c r="L155" s="207"/>
      <c r="M155" s="212"/>
      <c r="N155" s="213"/>
      <c r="O155" s="213"/>
      <c r="P155" s="213"/>
      <c r="Q155" s="213"/>
      <c r="R155" s="213"/>
      <c r="S155" s="213"/>
      <c r="T155" s="2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T155" s="208" t="s">
        <v>157</v>
      </c>
      <c r="AU155" s="208" t="s">
        <v>86</v>
      </c>
      <c r="AV155" s="14" t="s">
        <v>86</v>
      </c>
      <c r="AW155" s="14" t="s">
        <v>33</v>
      </c>
      <c r="AX155" s="14" t="s">
        <v>34</v>
      </c>
      <c r="AY155" s="208" t="s">
        <v>144</v>
      </c>
    </row>
    <row r="156" s="14" customFormat="1">
      <c r="A156" s="14"/>
      <c r="B156" s="207"/>
      <c r="C156" s="14"/>
      <c r="D156" s="193" t="s">
        <v>157</v>
      </c>
      <c r="E156" s="208" t="s">
        <v>1</v>
      </c>
      <c r="F156" s="209" t="s">
        <v>904</v>
      </c>
      <c r="G156" s="14"/>
      <c r="H156" s="210">
        <v>-2.2999999999999998</v>
      </c>
      <c r="I156" s="211"/>
      <c r="J156" s="14"/>
      <c r="K156" s="14"/>
      <c r="L156" s="207"/>
      <c r="M156" s="212"/>
      <c r="N156" s="213"/>
      <c r="O156" s="213"/>
      <c r="P156" s="213"/>
      <c r="Q156" s="213"/>
      <c r="R156" s="213"/>
      <c r="S156" s="213"/>
      <c r="T156" s="2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08" t="s">
        <v>157</v>
      </c>
      <c r="AU156" s="208" t="s">
        <v>86</v>
      </c>
      <c r="AV156" s="14" t="s">
        <v>86</v>
      </c>
      <c r="AW156" s="14" t="s">
        <v>33</v>
      </c>
      <c r="AX156" s="14" t="s">
        <v>34</v>
      </c>
      <c r="AY156" s="208" t="s">
        <v>144</v>
      </c>
    </row>
    <row r="157" s="15" customFormat="1">
      <c r="A157" s="15"/>
      <c r="B157" s="216"/>
      <c r="C157" s="15"/>
      <c r="D157" s="193" t="s">
        <v>157</v>
      </c>
      <c r="E157" s="217" t="s">
        <v>1</v>
      </c>
      <c r="F157" s="218" t="s">
        <v>184</v>
      </c>
      <c r="G157" s="15"/>
      <c r="H157" s="219">
        <v>2.02</v>
      </c>
      <c r="I157" s="220"/>
      <c r="J157" s="15"/>
      <c r="K157" s="15"/>
      <c r="L157" s="216"/>
      <c r="M157" s="221"/>
      <c r="N157" s="222"/>
      <c r="O157" s="222"/>
      <c r="P157" s="222"/>
      <c r="Q157" s="222"/>
      <c r="R157" s="222"/>
      <c r="S157" s="222"/>
      <c r="T157" s="223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17" t="s">
        <v>157</v>
      </c>
      <c r="AU157" s="217" t="s">
        <v>86</v>
      </c>
      <c r="AV157" s="15" t="s">
        <v>151</v>
      </c>
      <c r="AW157" s="15" t="s">
        <v>33</v>
      </c>
      <c r="AX157" s="15" t="s">
        <v>84</v>
      </c>
      <c r="AY157" s="217" t="s">
        <v>144</v>
      </c>
    </row>
    <row r="158" s="2" customFormat="1" ht="37.8" customHeight="1">
      <c r="A158" s="38"/>
      <c r="B158" s="179"/>
      <c r="C158" s="180" t="s">
        <v>193</v>
      </c>
      <c r="D158" s="180" t="s">
        <v>146</v>
      </c>
      <c r="E158" s="181" t="s">
        <v>219</v>
      </c>
      <c r="F158" s="182" t="s">
        <v>220</v>
      </c>
      <c r="G158" s="183" t="s">
        <v>178</v>
      </c>
      <c r="H158" s="184">
        <v>10.1</v>
      </c>
      <c r="I158" s="185"/>
      <c r="J158" s="186">
        <f>ROUND(I158*H158,2)</f>
        <v>0</v>
      </c>
      <c r="K158" s="182" t="s">
        <v>150</v>
      </c>
      <c r="L158" s="39"/>
      <c r="M158" s="187" t="s">
        <v>1</v>
      </c>
      <c r="N158" s="188" t="s">
        <v>43</v>
      </c>
      <c r="O158" s="77"/>
      <c r="P158" s="189">
        <f>O158*H158</f>
        <v>0</v>
      </c>
      <c r="Q158" s="189">
        <v>0</v>
      </c>
      <c r="R158" s="189">
        <f>Q158*H158</f>
        <v>0</v>
      </c>
      <c r="S158" s="189">
        <v>0</v>
      </c>
      <c r="T158" s="190">
        <f>S158*H158</f>
        <v>0</v>
      </c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R158" s="191" t="s">
        <v>151</v>
      </c>
      <c r="AT158" s="191" t="s">
        <v>146</v>
      </c>
      <c r="AU158" s="191" t="s">
        <v>86</v>
      </c>
      <c r="AY158" s="19" t="s">
        <v>144</v>
      </c>
      <c r="BE158" s="192">
        <f>IF(N158="základní",J158,0)</f>
        <v>0</v>
      </c>
      <c r="BF158" s="192">
        <f>IF(N158="snížená",J158,0)</f>
        <v>0</v>
      </c>
      <c r="BG158" s="192">
        <f>IF(N158="zákl. přenesená",J158,0)</f>
        <v>0</v>
      </c>
      <c r="BH158" s="192">
        <f>IF(N158="sníž. přenesená",J158,0)</f>
        <v>0</v>
      </c>
      <c r="BI158" s="192">
        <f>IF(N158="nulová",J158,0)</f>
        <v>0</v>
      </c>
      <c r="BJ158" s="19" t="s">
        <v>84</v>
      </c>
      <c r="BK158" s="192">
        <f>ROUND(I158*H158,2)</f>
        <v>0</v>
      </c>
      <c r="BL158" s="19" t="s">
        <v>151</v>
      </c>
      <c r="BM158" s="191" t="s">
        <v>221</v>
      </c>
    </row>
    <row r="159" s="2" customFormat="1">
      <c r="A159" s="38"/>
      <c r="B159" s="39"/>
      <c r="C159" s="38"/>
      <c r="D159" s="193" t="s">
        <v>153</v>
      </c>
      <c r="E159" s="38"/>
      <c r="F159" s="194" t="s">
        <v>222</v>
      </c>
      <c r="G159" s="38"/>
      <c r="H159" s="38"/>
      <c r="I159" s="195"/>
      <c r="J159" s="38"/>
      <c r="K159" s="38"/>
      <c r="L159" s="39"/>
      <c r="M159" s="196"/>
      <c r="N159" s="197"/>
      <c r="O159" s="77"/>
      <c r="P159" s="77"/>
      <c r="Q159" s="77"/>
      <c r="R159" s="77"/>
      <c r="S159" s="77"/>
      <c r="T159" s="7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T159" s="19" t="s">
        <v>153</v>
      </c>
      <c r="AU159" s="19" t="s">
        <v>86</v>
      </c>
    </row>
    <row r="160" s="2" customFormat="1">
      <c r="A160" s="38"/>
      <c r="B160" s="39"/>
      <c r="C160" s="38"/>
      <c r="D160" s="198" t="s">
        <v>155</v>
      </c>
      <c r="E160" s="38"/>
      <c r="F160" s="199" t="s">
        <v>223</v>
      </c>
      <c r="G160" s="38"/>
      <c r="H160" s="38"/>
      <c r="I160" s="195"/>
      <c r="J160" s="38"/>
      <c r="K160" s="38"/>
      <c r="L160" s="39"/>
      <c r="M160" s="196"/>
      <c r="N160" s="197"/>
      <c r="O160" s="77"/>
      <c r="P160" s="77"/>
      <c r="Q160" s="77"/>
      <c r="R160" s="77"/>
      <c r="S160" s="77"/>
      <c r="T160" s="7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T160" s="19" t="s">
        <v>155</v>
      </c>
      <c r="AU160" s="19" t="s">
        <v>86</v>
      </c>
    </row>
    <row r="161" s="13" customFormat="1">
      <c r="A161" s="13"/>
      <c r="B161" s="200"/>
      <c r="C161" s="13"/>
      <c r="D161" s="193" t="s">
        <v>157</v>
      </c>
      <c r="E161" s="201" t="s">
        <v>1</v>
      </c>
      <c r="F161" s="202" t="s">
        <v>224</v>
      </c>
      <c r="G161" s="13"/>
      <c r="H161" s="201" t="s">
        <v>1</v>
      </c>
      <c r="I161" s="203"/>
      <c r="J161" s="13"/>
      <c r="K161" s="13"/>
      <c r="L161" s="200"/>
      <c r="M161" s="204"/>
      <c r="N161" s="205"/>
      <c r="O161" s="205"/>
      <c r="P161" s="205"/>
      <c r="Q161" s="205"/>
      <c r="R161" s="205"/>
      <c r="S161" s="205"/>
      <c r="T161" s="206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01" t="s">
        <v>157</v>
      </c>
      <c r="AU161" s="201" t="s">
        <v>86</v>
      </c>
      <c r="AV161" s="13" t="s">
        <v>84</v>
      </c>
      <c r="AW161" s="13" t="s">
        <v>33</v>
      </c>
      <c r="AX161" s="13" t="s">
        <v>34</v>
      </c>
      <c r="AY161" s="201" t="s">
        <v>144</v>
      </c>
    </row>
    <row r="162" s="14" customFormat="1">
      <c r="A162" s="14"/>
      <c r="B162" s="207"/>
      <c r="C162" s="14"/>
      <c r="D162" s="193" t="s">
        <v>157</v>
      </c>
      <c r="E162" s="208" t="s">
        <v>1</v>
      </c>
      <c r="F162" s="209" t="s">
        <v>905</v>
      </c>
      <c r="G162" s="14"/>
      <c r="H162" s="210">
        <v>10.1</v>
      </c>
      <c r="I162" s="211"/>
      <c r="J162" s="14"/>
      <c r="K162" s="14"/>
      <c r="L162" s="207"/>
      <c r="M162" s="212"/>
      <c r="N162" s="213"/>
      <c r="O162" s="213"/>
      <c r="P162" s="213"/>
      <c r="Q162" s="213"/>
      <c r="R162" s="213"/>
      <c r="S162" s="213"/>
      <c r="T162" s="2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208" t="s">
        <v>157</v>
      </c>
      <c r="AU162" s="208" t="s">
        <v>86</v>
      </c>
      <c r="AV162" s="14" t="s">
        <v>86</v>
      </c>
      <c r="AW162" s="14" t="s">
        <v>33</v>
      </c>
      <c r="AX162" s="14" t="s">
        <v>84</v>
      </c>
      <c r="AY162" s="208" t="s">
        <v>144</v>
      </c>
    </row>
    <row r="163" s="2" customFormat="1" ht="24.15" customHeight="1">
      <c r="A163" s="38"/>
      <c r="B163" s="179"/>
      <c r="C163" s="180" t="s">
        <v>203</v>
      </c>
      <c r="D163" s="180" t="s">
        <v>146</v>
      </c>
      <c r="E163" s="181" t="s">
        <v>233</v>
      </c>
      <c r="F163" s="182" t="s">
        <v>234</v>
      </c>
      <c r="G163" s="183" t="s">
        <v>178</v>
      </c>
      <c r="H163" s="184">
        <v>61.960000000000001</v>
      </c>
      <c r="I163" s="185"/>
      <c r="J163" s="186">
        <f>ROUND(I163*H163,2)</f>
        <v>0</v>
      </c>
      <c r="K163" s="182" t="s">
        <v>150</v>
      </c>
      <c r="L163" s="39"/>
      <c r="M163" s="187" t="s">
        <v>1</v>
      </c>
      <c r="N163" s="188" t="s">
        <v>43</v>
      </c>
      <c r="O163" s="77"/>
      <c r="P163" s="189">
        <f>O163*H163</f>
        <v>0</v>
      </c>
      <c r="Q163" s="189">
        <v>0</v>
      </c>
      <c r="R163" s="189">
        <f>Q163*H163</f>
        <v>0</v>
      </c>
      <c r="S163" s="189">
        <v>0</v>
      </c>
      <c r="T163" s="190">
        <f>S163*H163</f>
        <v>0</v>
      </c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R163" s="191" t="s">
        <v>151</v>
      </c>
      <c r="AT163" s="191" t="s">
        <v>146</v>
      </c>
      <c r="AU163" s="191" t="s">
        <v>86</v>
      </c>
      <c r="AY163" s="19" t="s">
        <v>144</v>
      </c>
      <c r="BE163" s="192">
        <f>IF(N163="základní",J163,0)</f>
        <v>0</v>
      </c>
      <c r="BF163" s="192">
        <f>IF(N163="snížená",J163,0)</f>
        <v>0</v>
      </c>
      <c r="BG163" s="192">
        <f>IF(N163="zákl. přenesená",J163,0)</f>
        <v>0</v>
      </c>
      <c r="BH163" s="192">
        <f>IF(N163="sníž. přenesená",J163,0)</f>
        <v>0</v>
      </c>
      <c r="BI163" s="192">
        <f>IF(N163="nulová",J163,0)</f>
        <v>0</v>
      </c>
      <c r="BJ163" s="19" t="s">
        <v>84</v>
      </c>
      <c r="BK163" s="192">
        <f>ROUND(I163*H163,2)</f>
        <v>0</v>
      </c>
      <c r="BL163" s="19" t="s">
        <v>151</v>
      </c>
      <c r="BM163" s="191" t="s">
        <v>906</v>
      </c>
    </row>
    <row r="164" s="2" customFormat="1">
      <c r="A164" s="38"/>
      <c r="B164" s="39"/>
      <c r="C164" s="38"/>
      <c r="D164" s="193" t="s">
        <v>153</v>
      </c>
      <c r="E164" s="38"/>
      <c r="F164" s="194" t="s">
        <v>236</v>
      </c>
      <c r="G164" s="38"/>
      <c r="H164" s="38"/>
      <c r="I164" s="195"/>
      <c r="J164" s="38"/>
      <c r="K164" s="38"/>
      <c r="L164" s="39"/>
      <c r="M164" s="196"/>
      <c r="N164" s="197"/>
      <c r="O164" s="77"/>
      <c r="P164" s="77"/>
      <c r="Q164" s="77"/>
      <c r="R164" s="77"/>
      <c r="S164" s="77"/>
      <c r="T164" s="7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T164" s="19" t="s">
        <v>153</v>
      </c>
      <c r="AU164" s="19" t="s">
        <v>86</v>
      </c>
    </row>
    <row r="165" s="2" customFormat="1">
      <c r="A165" s="38"/>
      <c r="B165" s="39"/>
      <c r="C165" s="38"/>
      <c r="D165" s="198" t="s">
        <v>155</v>
      </c>
      <c r="E165" s="38"/>
      <c r="F165" s="199" t="s">
        <v>237</v>
      </c>
      <c r="G165" s="38"/>
      <c r="H165" s="38"/>
      <c r="I165" s="195"/>
      <c r="J165" s="38"/>
      <c r="K165" s="38"/>
      <c r="L165" s="39"/>
      <c r="M165" s="196"/>
      <c r="N165" s="197"/>
      <c r="O165" s="77"/>
      <c r="P165" s="77"/>
      <c r="Q165" s="77"/>
      <c r="R165" s="77"/>
      <c r="S165" s="77"/>
      <c r="T165" s="7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T165" s="19" t="s">
        <v>155</v>
      </c>
      <c r="AU165" s="19" t="s">
        <v>86</v>
      </c>
    </row>
    <row r="166" s="13" customFormat="1">
      <c r="A166" s="13"/>
      <c r="B166" s="200"/>
      <c r="C166" s="13"/>
      <c r="D166" s="193" t="s">
        <v>157</v>
      </c>
      <c r="E166" s="201" t="s">
        <v>1</v>
      </c>
      <c r="F166" s="202" t="s">
        <v>202</v>
      </c>
      <c r="G166" s="13"/>
      <c r="H166" s="201" t="s">
        <v>1</v>
      </c>
      <c r="I166" s="203"/>
      <c r="J166" s="13"/>
      <c r="K166" s="13"/>
      <c r="L166" s="200"/>
      <c r="M166" s="204"/>
      <c r="N166" s="205"/>
      <c r="O166" s="205"/>
      <c r="P166" s="205"/>
      <c r="Q166" s="205"/>
      <c r="R166" s="205"/>
      <c r="S166" s="205"/>
      <c r="T166" s="206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01" t="s">
        <v>157</v>
      </c>
      <c r="AU166" s="201" t="s">
        <v>86</v>
      </c>
      <c r="AV166" s="13" t="s">
        <v>84</v>
      </c>
      <c r="AW166" s="13" t="s">
        <v>33</v>
      </c>
      <c r="AX166" s="13" t="s">
        <v>34</v>
      </c>
      <c r="AY166" s="201" t="s">
        <v>144</v>
      </c>
    </row>
    <row r="167" s="14" customFormat="1">
      <c r="A167" s="14"/>
      <c r="B167" s="207"/>
      <c r="C167" s="14"/>
      <c r="D167" s="193" t="s">
        <v>157</v>
      </c>
      <c r="E167" s="208" t="s">
        <v>1</v>
      </c>
      <c r="F167" s="209" t="s">
        <v>901</v>
      </c>
      <c r="G167" s="14"/>
      <c r="H167" s="210">
        <v>57.5</v>
      </c>
      <c r="I167" s="211"/>
      <c r="J167" s="14"/>
      <c r="K167" s="14"/>
      <c r="L167" s="207"/>
      <c r="M167" s="212"/>
      <c r="N167" s="213"/>
      <c r="O167" s="213"/>
      <c r="P167" s="213"/>
      <c r="Q167" s="213"/>
      <c r="R167" s="213"/>
      <c r="S167" s="213"/>
      <c r="T167" s="2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T167" s="208" t="s">
        <v>157</v>
      </c>
      <c r="AU167" s="208" t="s">
        <v>86</v>
      </c>
      <c r="AV167" s="14" t="s">
        <v>86</v>
      </c>
      <c r="AW167" s="14" t="s">
        <v>33</v>
      </c>
      <c r="AX167" s="14" t="s">
        <v>34</v>
      </c>
      <c r="AY167" s="208" t="s">
        <v>144</v>
      </c>
    </row>
    <row r="168" s="14" customFormat="1">
      <c r="A168" s="14"/>
      <c r="B168" s="207"/>
      <c r="C168" s="14"/>
      <c r="D168" s="193" t="s">
        <v>157</v>
      </c>
      <c r="E168" s="208" t="s">
        <v>1</v>
      </c>
      <c r="F168" s="209" t="s">
        <v>907</v>
      </c>
      <c r="G168" s="14"/>
      <c r="H168" s="210">
        <v>2.2999999999999998</v>
      </c>
      <c r="I168" s="211"/>
      <c r="J168" s="14"/>
      <c r="K168" s="14"/>
      <c r="L168" s="207"/>
      <c r="M168" s="212"/>
      <c r="N168" s="213"/>
      <c r="O168" s="213"/>
      <c r="P168" s="213"/>
      <c r="Q168" s="213"/>
      <c r="R168" s="213"/>
      <c r="S168" s="213"/>
      <c r="T168" s="2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T168" s="208" t="s">
        <v>157</v>
      </c>
      <c r="AU168" s="208" t="s">
        <v>86</v>
      </c>
      <c r="AV168" s="14" t="s">
        <v>86</v>
      </c>
      <c r="AW168" s="14" t="s">
        <v>33</v>
      </c>
      <c r="AX168" s="14" t="s">
        <v>34</v>
      </c>
      <c r="AY168" s="208" t="s">
        <v>144</v>
      </c>
    </row>
    <row r="169" s="14" customFormat="1">
      <c r="A169" s="14"/>
      <c r="B169" s="207"/>
      <c r="C169" s="14"/>
      <c r="D169" s="193" t="s">
        <v>157</v>
      </c>
      <c r="E169" s="208" t="s">
        <v>1</v>
      </c>
      <c r="F169" s="209" t="s">
        <v>908</v>
      </c>
      <c r="G169" s="14"/>
      <c r="H169" s="210">
        <v>2.1600000000000001</v>
      </c>
      <c r="I169" s="211"/>
      <c r="J169" s="14"/>
      <c r="K169" s="14"/>
      <c r="L169" s="207"/>
      <c r="M169" s="212"/>
      <c r="N169" s="213"/>
      <c r="O169" s="213"/>
      <c r="P169" s="213"/>
      <c r="Q169" s="213"/>
      <c r="R169" s="213"/>
      <c r="S169" s="213"/>
      <c r="T169" s="2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208" t="s">
        <v>157</v>
      </c>
      <c r="AU169" s="208" t="s">
        <v>86</v>
      </c>
      <c r="AV169" s="14" t="s">
        <v>86</v>
      </c>
      <c r="AW169" s="14" t="s">
        <v>33</v>
      </c>
      <c r="AX169" s="14" t="s">
        <v>34</v>
      </c>
      <c r="AY169" s="208" t="s">
        <v>144</v>
      </c>
    </row>
    <row r="170" s="15" customFormat="1">
      <c r="A170" s="15"/>
      <c r="B170" s="216"/>
      <c r="C170" s="15"/>
      <c r="D170" s="193" t="s">
        <v>157</v>
      </c>
      <c r="E170" s="217" t="s">
        <v>1</v>
      </c>
      <c r="F170" s="218" t="s">
        <v>184</v>
      </c>
      <c r="G170" s="15"/>
      <c r="H170" s="219">
        <v>61.960000000000001</v>
      </c>
      <c r="I170" s="220"/>
      <c r="J170" s="15"/>
      <c r="K170" s="15"/>
      <c r="L170" s="216"/>
      <c r="M170" s="221"/>
      <c r="N170" s="222"/>
      <c r="O170" s="222"/>
      <c r="P170" s="222"/>
      <c r="Q170" s="222"/>
      <c r="R170" s="222"/>
      <c r="S170" s="222"/>
      <c r="T170" s="223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17" t="s">
        <v>157</v>
      </c>
      <c r="AU170" s="217" t="s">
        <v>86</v>
      </c>
      <c r="AV170" s="15" t="s">
        <v>151</v>
      </c>
      <c r="AW170" s="15" t="s">
        <v>33</v>
      </c>
      <c r="AX170" s="15" t="s">
        <v>84</v>
      </c>
      <c r="AY170" s="217" t="s">
        <v>144</v>
      </c>
    </row>
    <row r="171" s="2" customFormat="1" ht="33" customHeight="1">
      <c r="A171" s="38"/>
      <c r="B171" s="179"/>
      <c r="C171" s="180" t="s">
        <v>210</v>
      </c>
      <c r="D171" s="180" t="s">
        <v>146</v>
      </c>
      <c r="E171" s="181" t="s">
        <v>259</v>
      </c>
      <c r="F171" s="182" t="s">
        <v>260</v>
      </c>
      <c r="G171" s="183" t="s">
        <v>254</v>
      </c>
      <c r="H171" s="184">
        <v>3.8380000000000001</v>
      </c>
      <c r="I171" s="185"/>
      <c r="J171" s="186">
        <f>ROUND(I171*H171,2)</f>
        <v>0</v>
      </c>
      <c r="K171" s="182" t="s">
        <v>150</v>
      </c>
      <c r="L171" s="39"/>
      <c r="M171" s="187" t="s">
        <v>1</v>
      </c>
      <c r="N171" s="188" t="s">
        <v>43</v>
      </c>
      <c r="O171" s="77"/>
      <c r="P171" s="189">
        <f>O171*H171</f>
        <v>0</v>
      </c>
      <c r="Q171" s="189">
        <v>0</v>
      </c>
      <c r="R171" s="189">
        <f>Q171*H171</f>
        <v>0</v>
      </c>
      <c r="S171" s="189">
        <v>0</v>
      </c>
      <c r="T171" s="190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91" t="s">
        <v>151</v>
      </c>
      <c r="AT171" s="191" t="s">
        <v>146</v>
      </c>
      <c r="AU171" s="191" t="s">
        <v>86</v>
      </c>
      <c r="AY171" s="19" t="s">
        <v>144</v>
      </c>
      <c r="BE171" s="192">
        <f>IF(N171="základní",J171,0)</f>
        <v>0</v>
      </c>
      <c r="BF171" s="192">
        <f>IF(N171="snížená",J171,0)</f>
        <v>0</v>
      </c>
      <c r="BG171" s="192">
        <f>IF(N171="zákl. přenesená",J171,0)</f>
        <v>0</v>
      </c>
      <c r="BH171" s="192">
        <f>IF(N171="sníž. přenesená",J171,0)</f>
        <v>0</v>
      </c>
      <c r="BI171" s="192">
        <f>IF(N171="nulová",J171,0)</f>
        <v>0</v>
      </c>
      <c r="BJ171" s="19" t="s">
        <v>84</v>
      </c>
      <c r="BK171" s="192">
        <f>ROUND(I171*H171,2)</f>
        <v>0</v>
      </c>
      <c r="BL171" s="19" t="s">
        <v>151</v>
      </c>
      <c r="BM171" s="191" t="s">
        <v>261</v>
      </c>
    </row>
    <row r="172" s="2" customFormat="1">
      <c r="A172" s="38"/>
      <c r="B172" s="39"/>
      <c r="C172" s="38"/>
      <c r="D172" s="193" t="s">
        <v>153</v>
      </c>
      <c r="E172" s="38"/>
      <c r="F172" s="194" t="s">
        <v>262</v>
      </c>
      <c r="G172" s="38"/>
      <c r="H172" s="38"/>
      <c r="I172" s="195"/>
      <c r="J172" s="38"/>
      <c r="K172" s="38"/>
      <c r="L172" s="39"/>
      <c r="M172" s="196"/>
      <c r="N172" s="197"/>
      <c r="O172" s="77"/>
      <c r="P172" s="77"/>
      <c r="Q172" s="77"/>
      <c r="R172" s="77"/>
      <c r="S172" s="77"/>
      <c r="T172" s="7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T172" s="19" t="s">
        <v>153</v>
      </c>
      <c r="AU172" s="19" t="s">
        <v>86</v>
      </c>
    </row>
    <row r="173" s="2" customFormat="1">
      <c r="A173" s="38"/>
      <c r="B173" s="39"/>
      <c r="C173" s="38"/>
      <c r="D173" s="198" t="s">
        <v>155</v>
      </c>
      <c r="E173" s="38"/>
      <c r="F173" s="199" t="s">
        <v>263</v>
      </c>
      <c r="G173" s="38"/>
      <c r="H173" s="38"/>
      <c r="I173" s="195"/>
      <c r="J173" s="38"/>
      <c r="K173" s="38"/>
      <c r="L173" s="39"/>
      <c r="M173" s="196"/>
      <c r="N173" s="197"/>
      <c r="O173" s="77"/>
      <c r="P173" s="77"/>
      <c r="Q173" s="77"/>
      <c r="R173" s="77"/>
      <c r="S173" s="77"/>
      <c r="T173" s="7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T173" s="19" t="s">
        <v>155</v>
      </c>
      <c r="AU173" s="19" t="s">
        <v>86</v>
      </c>
    </row>
    <row r="174" s="14" customFormat="1">
      <c r="A174" s="14"/>
      <c r="B174" s="207"/>
      <c r="C174" s="14"/>
      <c r="D174" s="193" t="s">
        <v>157</v>
      </c>
      <c r="E174" s="208" t="s">
        <v>1</v>
      </c>
      <c r="F174" s="209" t="s">
        <v>909</v>
      </c>
      <c r="G174" s="14"/>
      <c r="H174" s="210">
        <v>3.8380000000000001</v>
      </c>
      <c r="I174" s="211"/>
      <c r="J174" s="14"/>
      <c r="K174" s="14"/>
      <c r="L174" s="207"/>
      <c r="M174" s="212"/>
      <c r="N174" s="213"/>
      <c r="O174" s="213"/>
      <c r="P174" s="213"/>
      <c r="Q174" s="213"/>
      <c r="R174" s="213"/>
      <c r="S174" s="213"/>
      <c r="T174" s="2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08" t="s">
        <v>157</v>
      </c>
      <c r="AU174" s="208" t="s">
        <v>86</v>
      </c>
      <c r="AV174" s="14" t="s">
        <v>86</v>
      </c>
      <c r="AW174" s="14" t="s">
        <v>33</v>
      </c>
      <c r="AX174" s="14" t="s">
        <v>84</v>
      </c>
      <c r="AY174" s="208" t="s">
        <v>144</v>
      </c>
    </row>
    <row r="175" s="2" customFormat="1" ht="24.15" customHeight="1">
      <c r="A175" s="38"/>
      <c r="B175" s="179"/>
      <c r="C175" s="180" t="s">
        <v>218</v>
      </c>
      <c r="D175" s="180" t="s">
        <v>146</v>
      </c>
      <c r="E175" s="181" t="s">
        <v>265</v>
      </c>
      <c r="F175" s="182" t="s">
        <v>266</v>
      </c>
      <c r="G175" s="183" t="s">
        <v>178</v>
      </c>
      <c r="H175" s="184">
        <v>2.2999999999999998</v>
      </c>
      <c r="I175" s="185"/>
      <c r="J175" s="186">
        <f>ROUND(I175*H175,2)</f>
        <v>0</v>
      </c>
      <c r="K175" s="182" t="s">
        <v>150</v>
      </c>
      <c r="L175" s="39"/>
      <c r="M175" s="187" t="s">
        <v>1</v>
      </c>
      <c r="N175" s="188" t="s">
        <v>43</v>
      </c>
      <c r="O175" s="77"/>
      <c r="P175" s="189">
        <f>O175*H175</f>
        <v>0</v>
      </c>
      <c r="Q175" s="189">
        <v>0</v>
      </c>
      <c r="R175" s="189">
        <f>Q175*H175</f>
        <v>0</v>
      </c>
      <c r="S175" s="189">
        <v>0</v>
      </c>
      <c r="T175" s="190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91" t="s">
        <v>151</v>
      </c>
      <c r="AT175" s="191" t="s">
        <v>146</v>
      </c>
      <c r="AU175" s="191" t="s">
        <v>86</v>
      </c>
      <c r="AY175" s="19" t="s">
        <v>144</v>
      </c>
      <c r="BE175" s="192">
        <f>IF(N175="základní",J175,0)</f>
        <v>0</v>
      </c>
      <c r="BF175" s="192">
        <f>IF(N175="snížená",J175,0)</f>
        <v>0</v>
      </c>
      <c r="BG175" s="192">
        <f>IF(N175="zákl. přenesená",J175,0)</f>
        <v>0</v>
      </c>
      <c r="BH175" s="192">
        <f>IF(N175="sníž. přenesená",J175,0)</f>
        <v>0</v>
      </c>
      <c r="BI175" s="192">
        <f>IF(N175="nulová",J175,0)</f>
        <v>0</v>
      </c>
      <c r="BJ175" s="19" t="s">
        <v>84</v>
      </c>
      <c r="BK175" s="192">
        <f>ROUND(I175*H175,2)</f>
        <v>0</v>
      </c>
      <c r="BL175" s="19" t="s">
        <v>151</v>
      </c>
      <c r="BM175" s="191" t="s">
        <v>267</v>
      </c>
    </row>
    <row r="176" s="2" customFormat="1">
      <c r="A176" s="38"/>
      <c r="B176" s="39"/>
      <c r="C176" s="38"/>
      <c r="D176" s="193" t="s">
        <v>153</v>
      </c>
      <c r="E176" s="38"/>
      <c r="F176" s="194" t="s">
        <v>268</v>
      </c>
      <c r="G176" s="38"/>
      <c r="H176" s="38"/>
      <c r="I176" s="195"/>
      <c r="J176" s="38"/>
      <c r="K176" s="38"/>
      <c r="L176" s="39"/>
      <c r="M176" s="196"/>
      <c r="N176" s="197"/>
      <c r="O176" s="77"/>
      <c r="P176" s="77"/>
      <c r="Q176" s="77"/>
      <c r="R176" s="77"/>
      <c r="S176" s="77"/>
      <c r="T176" s="7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T176" s="19" t="s">
        <v>153</v>
      </c>
      <c r="AU176" s="19" t="s">
        <v>86</v>
      </c>
    </row>
    <row r="177" s="2" customFormat="1">
      <c r="A177" s="38"/>
      <c r="B177" s="39"/>
      <c r="C177" s="38"/>
      <c r="D177" s="198" t="s">
        <v>155</v>
      </c>
      <c r="E177" s="38"/>
      <c r="F177" s="199" t="s">
        <v>269</v>
      </c>
      <c r="G177" s="38"/>
      <c r="H177" s="38"/>
      <c r="I177" s="195"/>
      <c r="J177" s="38"/>
      <c r="K177" s="38"/>
      <c r="L177" s="39"/>
      <c r="M177" s="196"/>
      <c r="N177" s="197"/>
      <c r="O177" s="77"/>
      <c r="P177" s="77"/>
      <c r="Q177" s="77"/>
      <c r="R177" s="77"/>
      <c r="S177" s="77"/>
      <c r="T177" s="7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T177" s="19" t="s">
        <v>155</v>
      </c>
      <c r="AU177" s="19" t="s">
        <v>86</v>
      </c>
    </row>
    <row r="178" s="13" customFormat="1">
      <c r="A178" s="13"/>
      <c r="B178" s="200"/>
      <c r="C178" s="13"/>
      <c r="D178" s="193" t="s">
        <v>157</v>
      </c>
      <c r="E178" s="201" t="s">
        <v>1</v>
      </c>
      <c r="F178" s="202" t="s">
        <v>158</v>
      </c>
      <c r="G178" s="13"/>
      <c r="H178" s="201" t="s">
        <v>1</v>
      </c>
      <c r="I178" s="203"/>
      <c r="J178" s="13"/>
      <c r="K178" s="13"/>
      <c r="L178" s="200"/>
      <c r="M178" s="204"/>
      <c r="N178" s="205"/>
      <c r="O178" s="205"/>
      <c r="P178" s="205"/>
      <c r="Q178" s="205"/>
      <c r="R178" s="205"/>
      <c r="S178" s="205"/>
      <c r="T178" s="206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01" t="s">
        <v>157</v>
      </c>
      <c r="AU178" s="201" t="s">
        <v>86</v>
      </c>
      <c r="AV178" s="13" t="s">
        <v>84</v>
      </c>
      <c r="AW178" s="13" t="s">
        <v>33</v>
      </c>
      <c r="AX178" s="13" t="s">
        <v>34</v>
      </c>
      <c r="AY178" s="201" t="s">
        <v>144</v>
      </c>
    </row>
    <row r="179" s="14" customFormat="1">
      <c r="A179" s="14"/>
      <c r="B179" s="207"/>
      <c r="C179" s="14"/>
      <c r="D179" s="193" t="s">
        <v>157</v>
      </c>
      <c r="E179" s="208" t="s">
        <v>1</v>
      </c>
      <c r="F179" s="209" t="s">
        <v>910</v>
      </c>
      <c r="G179" s="14"/>
      <c r="H179" s="210">
        <v>2.2999999999999998</v>
      </c>
      <c r="I179" s="211"/>
      <c r="J179" s="14"/>
      <c r="K179" s="14"/>
      <c r="L179" s="207"/>
      <c r="M179" s="212"/>
      <c r="N179" s="213"/>
      <c r="O179" s="213"/>
      <c r="P179" s="213"/>
      <c r="Q179" s="213"/>
      <c r="R179" s="213"/>
      <c r="S179" s="213"/>
      <c r="T179" s="2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T179" s="208" t="s">
        <v>157</v>
      </c>
      <c r="AU179" s="208" t="s">
        <v>86</v>
      </c>
      <c r="AV179" s="14" t="s">
        <v>86</v>
      </c>
      <c r="AW179" s="14" t="s">
        <v>33</v>
      </c>
      <c r="AX179" s="14" t="s">
        <v>84</v>
      </c>
      <c r="AY179" s="208" t="s">
        <v>144</v>
      </c>
    </row>
    <row r="180" s="2" customFormat="1" ht="33" customHeight="1">
      <c r="A180" s="38"/>
      <c r="B180" s="179"/>
      <c r="C180" s="180" t="s">
        <v>226</v>
      </c>
      <c r="D180" s="180" t="s">
        <v>146</v>
      </c>
      <c r="E180" s="181" t="s">
        <v>794</v>
      </c>
      <c r="F180" s="182" t="s">
        <v>795</v>
      </c>
      <c r="G180" s="183" t="s">
        <v>162</v>
      </c>
      <c r="H180" s="184">
        <v>575</v>
      </c>
      <c r="I180" s="185"/>
      <c r="J180" s="186">
        <f>ROUND(I180*H180,2)</f>
        <v>0</v>
      </c>
      <c r="K180" s="182" t="s">
        <v>150</v>
      </c>
      <c r="L180" s="39"/>
      <c r="M180" s="187" t="s">
        <v>1</v>
      </c>
      <c r="N180" s="188" t="s">
        <v>43</v>
      </c>
      <c r="O180" s="77"/>
      <c r="P180" s="189">
        <f>O180*H180</f>
        <v>0</v>
      </c>
      <c r="Q180" s="189">
        <v>0</v>
      </c>
      <c r="R180" s="189">
        <f>Q180*H180</f>
        <v>0</v>
      </c>
      <c r="S180" s="189">
        <v>0</v>
      </c>
      <c r="T180" s="190">
        <f>S180*H180</f>
        <v>0</v>
      </c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R180" s="191" t="s">
        <v>151</v>
      </c>
      <c r="AT180" s="191" t="s">
        <v>146</v>
      </c>
      <c r="AU180" s="191" t="s">
        <v>86</v>
      </c>
      <c r="AY180" s="19" t="s">
        <v>144</v>
      </c>
      <c r="BE180" s="192">
        <f>IF(N180="základní",J180,0)</f>
        <v>0</v>
      </c>
      <c r="BF180" s="192">
        <f>IF(N180="snížená",J180,0)</f>
        <v>0</v>
      </c>
      <c r="BG180" s="192">
        <f>IF(N180="zákl. přenesená",J180,0)</f>
        <v>0</v>
      </c>
      <c r="BH180" s="192">
        <f>IF(N180="sníž. přenesená",J180,0)</f>
        <v>0</v>
      </c>
      <c r="BI180" s="192">
        <f>IF(N180="nulová",J180,0)</f>
        <v>0</v>
      </c>
      <c r="BJ180" s="19" t="s">
        <v>84</v>
      </c>
      <c r="BK180" s="192">
        <f>ROUND(I180*H180,2)</f>
        <v>0</v>
      </c>
      <c r="BL180" s="19" t="s">
        <v>151</v>
      </c>
      <c r="BM180" s="191" t="s">
        <v>911</v>
      </c>
    </row>
    <row r="181" s="2" customFormat="1">
      <c r="A181" s="38"/>
      <c r="B181" s="39"/>
      <c r="C181" s="38"/>
      <c r="D181" s="193" t="s">
        <v>153</v>
      </c>
      <c r="E181" s="38"/>
      <c r="F181" s="194" t="s">
        <v>797</v>
      </c>
      <c r="G181" s="38"/>
      <c r="H181" s="38"/>
      <c r="I181" s="195"/>
      <c r="J181" s="38"/>
      <c r="K181" s="38"/>
      <c r="L181" s="39"/>
      <c r="M181" s="196"/>
      <c r="N181" s="197"/>
      <c r="O181" s="77"/>
      <c r="P181" s="77"/>
      <c r="Q181" s="77"/>
      <c r="R181" s="77"/>
      <c r="S181" s="77"/>
      <c r="T181" s="7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T181" s="19" t="s">
        <v>153</v>
      </c>
      <c r="AU181" s="19" t="s">
        <v>86</v>
      </c>
    </row>
    <row r="182" s="2" customFormat="1">
      <c r="A182" s="38"/>
      <c r="B182" s="39"/>
      <c r="C182" s="38"/>
      <c r="D182" s="198" t="s">
        <v>155</v>
      </c>
      <c r="E182" s="38"/>
      <c r="F182" s="199" t="s">
        <v>798</v>
      </c>
      <c r="G182" s="38"/>
      <c r="H182" s="38"/>
      <c r="I182" s="195"/>
      <c r="J182" s="38"/>
      <c r="K182" s="38"/>
      <c r="L182" s="39"/>
      <c r="M182" s="196"/>
      <c r="N182" s="197"/>
      <c r="O182" s="77"/>
      <c r="P182" s="77"/>
      <c r="Q182" s="77"/>
      <c r="R182" s="77"/>
      <c r="S182" s="77"/>
      <c r="T182" s="7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T182" s="19" t="s">
        <v>155</v>
      </c>
      <c r="AU182" s="19" t="s">
        <v>86</v>
      </c>
    </row>
    <row r="183" s="13" customFormat="1">
      <c r="A183" s="13"/>
      <c r="B183" s="200"/>
      <c r="C183" s="13"/>
      <c r="D183" s="193" t="s">
        <v>157</v>
      </c>
      <c r="E183" s="201" t="s">
        <v>1</v>
      </c>
      <c r="F183" s="202" t="s">
        <v>158</v>
      </c>
      <c r="G183" s="13"/>
      <c r="H183" s="201" t="s">
        <v>1</v>
      </c>
      <c r="I183" s="203"/>
      <c r="J183" s="13"/>
      <c r="K183" s="13"/>
      <c r="L183" s="200"/>
      <c r="M183" s="204"/>
      <c r="N183" s="205"/>
      <c r="O183" s="205"/>
      <c r="P183" s="205"/>
      <c r="Q183" s="205"/>
      <c r="R183" s="205"/>
      <c r="S183" s="205"/>
      <c r="T183" s="206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01" t="s">
        <v>157</v>
      </c>
      <c r="AU183" s="201" t="s">
        <v>86</v>
      </c>
      <c r="AV183" s="13" t="s">
        <v>84</v>
      </c>
      <c r="AW183" s="13" t="s">
        <v>33</v>
      </c>
      <c r="AX183" s="13" t="s">
        <v>34</v>
      </c>
      <c r="AY183" s="201" t="s">
        <v>144</v>
      </c>
    </row>
    <row r="184" s="14" customFormat="1">
      <c r="A184" s="14"/>
      <c r="B184" s="207"/>
      <c r="C184" s="14"/>
      <c r="D184" s="193" t="s">
        <v>157</v>
      </c>
      <c r="E184" s="208" t="s">
        <v>1</v>
      </c>
      <c r="F184" s="209" t="s">
        <v>912</v>
      </c>
      <c r="G184" s="14"/>
      <c r="H184" s="210">
        <v>575</v>
      </c>
      <c r="I184" s="211"/>
      <c r="J184" s="14"/>
      <c r="K184" s="14"/>
      <c r="L184" s="207"/>
      <c r="M184" s="212"/>
      <c r="N184" s="213"/>
      <c r="O184" s="213"/>
      <c r="P184" s="213"/>
      <c r="Q184" s="213"/>
      <c r="R184" s="213"/>
      <c r="S184" s="213"/>
      <c r="T184" s="2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208" t="s">
        <v>157</v>
      </c>
      <c r="AU184" s="208" t="s">
        <v>86</v>
      </c>
      <c r="AV184" s="14" t="s">
        <v>86</v>
      </c>
      <c r="AW184" s="14" t="s">
        <v>33</v>
      </c>
      <c r="AX184" s="14" t="s">
        <v>84</v>
      </c>
      <c r="AY184" s="208" t="s">
        <v>144</v>
      </c>
    </row>
    <row r="185" s="2" customFormat="1" ht="24.15" customHeight="1">
      <c r="A185" s="38"/>
      <c r="B185" s="179"/>
      <c r="C185" s="180" t="s">
        <v>232</v>
      </c>
      <c r="D185" s="180" t="s">
        <v>146</v>
      </c>
      <c r="E185" s="181" t="s">
        <v>800</v>
      </c>
      <c r="F185" s="182" t="s">
        <v>801</v>
      </c>
      <c r="G185" s="183" t="s">
        <v>162</v>
      </c>
      <c r="H185" s="184">
        <v>575</v>
      </c>
      <c r="I185" s="185"/>
      <c r="J185" s="186">
        <f>ROUND(I185*H185,2)</f>
        <v>0</v>
      </c>
      <c r="K185" s="182" t="s">
        <v>150</v>
      </c>
      <c r="L185" s="39"/>
      <c r="M185" s="187" t="s">
        <v>1</v>
      </c>
      <c r="N185" s="188" t="s">
        <v>43</v>
      </c>
      <c r="O185" s="77"/>
      <c r="P185" s="189">
        <f>O185*H185</f>
        <v>0</v>
      </c>
      <c r="Q185" s="189">
        <v>0</v>
      </c>
      <c r="R185" s="189">
        <f>Q185*H185</f>
        <v>0</v>
      </c>
      <c r="S185" s="189">
        <v>0</v>
      </c>
      <c r="T185" s="190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91" t="s">
        <v>151</v>
      </c>
      <c r="AT185" s="191" t="s">
        <v>146</v>
      </c>
      <c r="AU185" s="191" t="s">
        <v>86</v>
      </c>
      <c r="AY185" s="19" t="s">
        <v>144</v>
      </c>
      <c r="BE185" s="192">
        <f>IF(N185="základní",J185,0)</f>
        <v>0</v>
      </c>
      <c r="BF185" s="192">
        <f>IF(N185="snížená",J185,0)</f>
        <v>0</v>
      </c>
      <c r="BG185" s="192">
        <f>IF(N185="zákl. přenesená",J185,0)</f>
        <v>0</v>
      </c>
      <c r="BH185" s="192">
        <f>IF(N185="sníž. přenesená",J185,0)</f>
        <v>0</v>
      </c>
      <c r="BI185" s="192">
        <f>IF(N185="nulová",J185,0)</f>
        <v>0</v>
      </c>
      <c r="BJ185" s="19" t="s">
        <v>84</v>
      </c>
      <c r="BK185" s="192">
        <f>ROUND(I185*H185,2)</f>
        <v>0</v>
      </c>
      <c r="BL185" s="19" t="s">
        <v>151</v>
      </c>
      <c r="BM185" s="191" t="s">
        <v>913</v>
      </c>
    </row>
    <row r="186" s="2" customFormat="1">
      <c r="A186" s="38"/>
      <c r="B186" s="39"/>
      <c r="C186" s="38"/>
      <c r="D186" s="193" t="s">
        <v>153</v>
      </c>
      <c r="E186" s="38"/>
      <c r="F186" s="194" t="s">
        <v>803</v>
      </c>
      <c r="G186" s="38"/>
      <c r="H186" s="38"/>
      <c r="I186" s="195"/>
      <c r="J186" s="38"/>
      <c r="K186" s="38"/>
      <c r="L186" s="39"/>
      <c r="M186" s="196"/>
      <c r="N186" s="197"/>
      <c r="O186" s="77"/>
      <c r="P186" s="77"/>
      <c r="Q186" s="77"/>
      <c r="R186" s="77"/>
      <c r="S186" s="77"/>
      <c r="T186" s="7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T186" s="19" t="s">
        <v>153</v>
      </c>
      <c r="AU186" s="19" t="s">
        <v>86</v>
      </c>
    </row>
    <row r="187" s="2" customFormat="1">
      <c r="A187" s="38"/>
      <c r="B187" s="39"/>
      <c r="C187" s="38"/>
      <c r="D187" s="198" t="s">
        <v>155</v>
      </c>
      <c r="E187" s="38"/>
      <c r="F187" s="199" t="s">
        <v>804</v>
      </c>
      <c r="G187" s="38"/>
      <c r="H187" s="38"/>
      <c r="I187" s="195"/>
      <c r="J187" s="38"/>
      <c r="K187" s="38"/>
      <c r="L187" s="39"/>
      <c r="M187" s="196"/>
      <c r="N187" s="197"/>
      <c r="O187" s="77"/>
      <c r="P187" s="77"/>
      <c r="Q187" s="77"/>
      <c r="R187" s="77"/>
      <c r="S187" s="77"/>
      <c r="T187" s="7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T187" s="19" t="s">
        <v>155</v>
      </c>
      <c r="AU187" s="19" t="s">
        <v>86</v>
      </c>
    </row>
    <row r="188" s="2" customFormat="1">
      <c r="A188" s="38"/>
      <c r="B188" s="39"/>
      <c r="C188" s="38"/>
      <c r="D188" s="193" t="s">
        <v>166</v>
      </c>
      <c r="E188" s="38"/>
      <c r="F188" s="215" t="s">
        <v>805</v>
      </c>
      <c r="G188" s="38"/>
      <c r="H188" s="38"/>
      <c r="I188" s="195"/>
      <c r="J188" s="38"/>
      <c r="K188" s="38"/>
      <c r="L188" s="39"/>
      <c r="M188" s="196"/>
      <c r="N188" s="197"/>
      <c r="O188" s="77"/>
      <c r="P188" s="77"/>
      <c r="Q188" s="77"/>
      <c r="R188" s="77"/>
      <c r="S188" s="77"/>
      <c r="T188" s="7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T188" s="19" t="s">
        <v>166</v>
      </c>
      <c r="AU188" s="19" t="s">
        <v>86</v>
      </c>
    </row>
    <row r="189" s="13" customFormat="1">
      <c r="A189" s="13"/>
      <c r="B189" s="200"/>
      <c r="C189" s="13"/>
      <c r="D189" s="193" t="s">
        <v>157</v>
      </c>
      <c r="E189" s="201" t="s">
        <v>1</v>
      </c>
      <c r="F189" s="202" t="s">
        <v>806</v>
      </c>
      <c r="G189" s="13"/>
      <c r="H189" s="201" t="s">
        <v>1</v>
      </c>
      <c r="I189" s="203"/>
      <c r="J189" s="13"/>
      <c r="K189" s="13"/>
      <c r="L189" s="200"/>
      <c r="M189" s="204"/>
      <c r="N189" s="205"/>
      <c r="O189" s="205"/>
      <c r="P189" s="205"/>
      <c r="Q189" s="205"/>
      <c r="R189" s="205"/>
      <c r="S189" s="205"/>
      <c r="T189" s="206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01" t="s">
        <v>157</v>
      </c>
      <c r="AU189" s="201" t="s">
        <v>86</v>
      </c>
      <c r="AV189" s="13" t="s">
        <v>84</v>
      </c>
      <c r="AW189" s="13" t="s">
        <v>33</v>
      </c>
      <c r="AX189" s="13" t="s">
        <v>34</v>
      </c>
      <c r="AY189" s="201" t="s">
        <v>144</v>
      </c>
    </row>
    <row r="190" s="14" customFormat="1">
      <c r="A190" s="14"/>
      <c r="B190" s="207"/>
      <c r="C190" s="14"/>
      <c r="D190" s="193" t="s">
        <v>157</v>
      </c>
      <c r="E190" s="208" t="s">
        <v>1</v>
      </c>
      <c r="F190" s="209" t="s">
        <v>914</v>
      </c>
      <c r="G190" s="14"/>
      <c r="H190" s="210">
        <v>575</v>
      </c>
      <c r="I190" s="211"/>
      <c r="J190" s="14"/>
      <c r="K190" s="14"/>
      <c r="L190" s="207"/>
      <c r="M190" s="212"/>
      <c r="N190" s="213"/>
      <c r="O190" s="213"/>
      <c r="P190" s="213"/>
      <c r="Q190" s="213"/>
      <c r="R190" s="213"/>
      <c r="S190" s="213"/>
      <c r="T190" s="2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08" t="s">
        <v>157</v>
      </c>
      <c r="AU190" s="208" t="s">
        <v>86</v>
      </c>
      <c r="AV190" s="14" t="s">
        <v>86</v>
      </c>
      <c r="AW190" s="14" t="s">
        <v>33</v>
      </c>
      <c r="AX190" s="14" t="s">
        <v>84</v>
      </c>
      <c r="AY190" s="208" t="s">
        <v>144</v>
      </c>
    </row>
    <row r="191" s="2" customFormat="1" ht="16.5" customHeight="1">
      <c r="A191" s="38"/>
      <c r="B191" s="179"/>
      <c r="C191" s="232" t="s">
        <v>239</v>
      </c>
      <c r="D191" s="232" t="s">
        <v>251</v>
      </c>
      <c r="E191" s="233" t="s">
        <v>808</v>
      </c>
      <c r="F191" s="234" t="s">
        <v>809</v>
      </c>
      <c r="G191" s="235" t="s">
        <v>810</v>
      </c>
      <c r="H191" s="236">
        <v>14.375</v>
      </c>
      <c r="I191" s="237"/>
      <c r="J191" s="238">
        <f>ROUND(I191*H191,2)</f>
        <v>0</v>
      </c>
      <c r="K191" s="234" t="s">
        <v>150</v>
      </c>
      <c r="L191" s="239"/>
      <c r="M191" s="240" t="s">
        <v>1</v>
      </c>
      <c r="N191" s="241" t="s">
        <v>43</v>
      </c>
      <c r="O191" s="77"/>
      <c r="P191" s="189">
        <f>O191*H191</f>
        <v>0</v>
      </c>
      <c r="Q191" s="189">
        <v>0.001</v>
      </c>
      <c r="R191" s="189">
        <f>Q191*H191</f>
        <v>0.014375000000000001</v>
      </c>
      <c r="S191" s="189">
        <v>0</v>
      </c>
      <c r="T191" s="190">
        <f>S191*H191</f>
        <v>0</v>
      </c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R191" s="191" t="s">
        <v>210</v>
      </c>
      <c r="AT191" s="191" t="s">
        <v>251</v>
      </c>
      <c r="AU191" s="191" t="s">
        <v>86</v>
      </c>
      <c r="AY191" s="19" t="s">
        <v>144</v>
      </c>
      <c r="BE191" s="192">
        <f>IF(N191="základní",J191,0)</f>
        <v>0</v>
      </c>
      <c r="BF191" s="192">
        <f>IF(N191="snížená",J191,0)</f>
        <v>0</v>
      </c>
      <c r="BG191" s="192">
        <f>IF(N191="zákl. přenesená",J191,0)</f>
        <v>0</v>
      </c>
      <c r="BH191" s="192">
        <f>IF(N191="sníž. přenesená",J191,0)</f>
        <v>0</v>
      </c>
      <c r="BI191" s="192">
        <f>IF(N191="nulová",J191,0)</f>
        <v>0</v>
      </c>
      <c r="BJ191" s="19" t="s">
        <v>84</v>
      </c>
      <c r="BK191" s="192">
        <f>ROUND(I191*H191,2)</f>
        <v>0</v>
      </c>
      <c r="BL191" s="19" t="s">
        <v>151</v>
      </c>
      <c r="BM191" s="191" t="s">
        <v>915</v>
      </c>
    </row>
    <row r="192" s="2" customFormat="1">
      <c r="A192" s="38"/>
      <c r="B192" s="39"/>
      <c r="C192" s="38"/>
      <c r="D192" s="193" t="s">
        <v>153</v>
      </c>
      <c r="E192" s="38"/>
      <c r="F192" s="194" t="s">
        <v>809</v>
      </c>
      <c r="G192" s="38"/>
      <c r="H192" s="38"/>
      <c r="I192" s="195"/>
      <c r="J192" s="38"/>
      <c r="K192" s="38"/>
      <c r="L192" s="39"/>
      <c r="M192" s="196"/>
      <c r="N192" s="197"/>
      <c r="O192" s="77"/>
      <c r="P192" s="77"/>
      <c r="Q192" s="77"/>
      <c r="R192" s="77"/>
      <c r="S192" s="77"/>
      <c r="T192" s="7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T192" s="19" t="s">
        <v>153</v>
      </c>
      <c r="AU192" s="19" t="s">
        <v>86</v>
      </c>
    </row>
    <row r="193" s="13" customFormat="1">
      <c r="A193" s="13"/>
      <c r="B193" s="200"/>
      <c r="C193" s="13"/>
      <c r="D193" s="193" t="s">
        <v>157</v>
      </c>
      <c r="E193" s="201" t="s">
        <v>1</v>
      </c>
      <c r="F193" s="202" t="s">
        <v>812</v>
      </c>
      <c r="G193" s="13"/>
      <c r="H193" s="201" t="s">
        <v>1</v>
      </c>
      <c r="I193" s="203"/>
      <c r="J193" s="13"/>
      <c r="K193" s="13"/>
      <c r="L193" s="200"/>
      <c r="M193" s="204"/>
      <c r="N193" s="205"/>
      <c r="O193" s="205"/>
      <c r="P193" s="205"/>
      <c r="Q193" s="205"/>
      <c r="R193" s="205"/>
      <c r="S193" s="205"/>
      <c r="T193" s="206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01" t="s">
        <v>157</v>
      </c>
      <c r="AU193" s="201" t="s">
        <v>86</v>
      </c>
      <c r="AV193" s="13" t="s">
        <v>84</v>
      </c>
      <c r="AW193" s="13" t="s">
        <v>33</v>
      </c>
      <c r="AX193" s="13" t="s">
        <v>34</v>
      </c>
      <c r="AY193" s="201" t="s">
        <v>144</v>
      </c>
    </row>
    <row r="194" s="13" customFormat="1">
      <c r="A194" s="13"/>
      <c r="B194" s="200"/>
      <c r="C194" s="13"/>
      <c r="D194" s="193" t="s">
        <v>157</v>
      </c>
      <c r="E194" s="201" t="s">
        <v>1</v>
      </c>
      <c r="F194" s="202" t="s">
        <v>813</v>
      </c>
      <c r="G194" s="13"/>
      <c r="H194" s="201" t="s">
        <v>1</v>
      </c>
      <c r="I194" s="203"/>
      <c r="J194" s="13"/>
      <c r="K194" s="13"/>
      <c r="L194" s="200"/>
      <c r="M194" s="204"/>
      <c r="N194" s="205"/>
      <c r="O194" s="205"/>
      <c r="P194" s="205"/>
      <c r="Q194" s="205"/>
      <c r="R194" s="205"/>
      <c r="S194" s="205"/>
      <c r="T194" s="206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01" t="s">
        <v>157</v>
      </c>
      <c r="AU194" s="201" t="s">
        <v>86</v>
      </c>
      <c r="AV194" s="13" t="s">
        <v>84</v>
      </c>
      <c r="AW194" s="13" t="s">
        <v>33</v>
      </c>
      <c r="AX194" s="13" t="s">
        <v>34</v>
      </c>
      <c r="AY194" s="201" t="s">
        <v>144</v>
      </c>
    </row>
    <row r="195" s="14" customFormat="1">
      <c r="A195" s="14"/>
      <c r="B195" s="207"/>
      <c r="C195" s="14"/>
      <c r="D195" s="193" t="s">
        <v>157</v>
      </c>
      <c r="E195" s="208" t="s">
        <v>1</v>
      </c>
      <c r="F195" s="209" t="s">
        <v>916</v>
      </c>
      <c r="G195" s="14"/>
      <c r="H195" s="210">
        <v>14.375</v>
      </c>
      <c r="I195" s="211"/>
      <c r="J195" s="14"/>
      <c r="K195" s="14"/>
      <c r="L195" s="207"/>
      <c r="M195" s="212"/>
      <c r="N195" s="213"/>
      <c r="O195" s="213"/>
      <c r="P195" s="213"/>
      <c r="Q195" s="213"/>
      <c r="R195" s="213"/>
      <c r="S195" s="213"/>
      <c r="T195" s="2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08" t="s">
        <v>157</v>
      </c>
      <c r="AU195" s="208" t="s">
        <v>86</v>
      </c>
      <c r="AV195" s="14" t="s">
        <v>86</v>
      </c>
      <c r="AW195" s="14" t="s">
        <v>33</v>
      </c>
      <c r="AX195" s="14" t="s">
        <v>84</v>
      </c>
      <c r="AY195" s="208" t="s">
        <v>144</v>
      </c>
    </row>
    <row r="196" s="2" customFormat="1" ht="24.15" customHeight="1">
      <c r="A196" s="38"/>
      <c r="B196" s="179"/>
      <c r="C196" s="180" t="s">
        <v>250</v>
      </c>
      <c r="D196" s="180" t="s">
        <v>146</v>
      </c>
      <c r="E196" s="181" t="s">
        <v>299</v>
      </c>
      <c r="F196" s="182" t="s">
        <v>300</v>
      </c>
      <c r="G196" s="183" t="s">
        <v>162</v>
      </c>
      <c r="H196" s="184">
        <v>21.600000000000001</v>
      </c>
      <c r="I196" s="185"/>
      <c r="J196" s="186">
        <f>ROUND(I196*H196,2)</f>
        <v>0</v>
      </c>
      <c r="K196" s="182" t="s">
        <v>150</v>
      </c>
      <c r="L196" s="39"/>
      <c r="M196" s="187" t="s">
        <v>1</v>
      </c>
      <c r="N196" s="188" t="s">
        <v>43</v>
      </c>
      <c r="O196" s="77"/>
      <c r="P196" s="189">
        <f>O196*H196</f>
        <v>0</v>
      </c>
      <c r="Q196" s="189">
        <v>0</v>
      </c>
      <c r="R196" s="189">
        <f>Q196*H196</f>
        <v>0</v>
      </c>
      <c r="S196" s="189">
        <v>0</v>
      </c>
      <c r="T196" s="190">
        <f>S196*H196</f>
        <v>0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91" t="s">
        <v>151</v>
      </c>
      <c r="AT196" s="191" t="s">
        <v>146</v>
      </c>
      <c r="AU196" s="191" t="s">
        <v>86</v>
      </c>
      <c r="AY196" s="19" t="s">
        <v>144</v>
      </c>
      <c r="BE196" s="192">
        <f>IF(N196="základní",J196,0)</f>
        <v>0</v>
      </c>
      <c r="BF196" s="192">
        <f>IF(N196="snížená",J196,0)</f>
        <v>0</v>
      </c>
      <c r="BG196" s="192">
        <f>IF(N196="zákl. přenesená",J196,0)</f>
        <v>0</v>
      </c>
      <c r="BH196" s="192">
        <f>IF(N196="sníž. přenesená",J196,0)</f>
        <v>0</v>
      </c>
      <c r="BI196" s="192">
        <f>IF(N196="nulová",J196,0)</f>
        <v>0</v>
      </c>
      <c r="BJ196" s="19" t="s">
        <v>84</v>
      </c>
      <c r="BK196" s="192">
        <f>ROUND(I196*H196,2)</f>
        <v>0</v>
      </c>
      <c r="BL196" s="19" t="s">
        <v>151</v>
      </c>
      <c r="BM196" s="191" t="s">
        <v>301</v>
      </c>
    </row>
    <row r="197" s="2" customFormat="1">
      <c r="A197" s="38"/>
      <c r="B197" s="39"/>
      <c r="C197" s="38"/>
      <c r="D197" s="193" t="s">
        <v>153</v>
      </c>
      <c r="E197" s="38"/>
      <c r="F197" s="194" t="s">
        <v>302</v>
      </c>
      <c r="G197" s="38"/>
      <c r="H197" s="38"/>
      <c r="I197" s="195"/>
      <c r="J197" s="38"/>
      <c r="K197" s="38"/>
      <c r="L197" s="39"/>
      <c r="M197" s="196"/>
      <c r="N197" s="197"/>
      <c r="O197" s="77"/>
      <c r="P197" s="77"/>
      <c r="Q197" s="77"/>
      <c r="R197" s="77"/>
      <c r="S197" s="77"/>
      <c r="T197" s="7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T197" s="19" t="s">
        <v>153</v>
      </c>
      <c r="AU197" s="19" t="s">
        <v>86</v>
      </c>
    </row>
    <row r="198" s="2" customFormat="1">
      <c r="A198" s="38"/>
      <c r="B198" s="39"/>
      <c r="C198" s="38"/>
      <c r="D198" s="198" t="s">
        <v>155</v>
      </c>
      <c r="E198" s="38"/>
      <c r="F198" s="199" t="s">
        <v>303</v>
      </c>
      <c r="G198" s="38"/>
      <c r="H198" s="38"/>
      <c r="I198" s="195"/>
      <c r="J198" s="38"/>
      <c r="K198" s="38"/>
      <c r="L198" s="39"/>
      <c r="M198" s="196"/>
      <c r="N198" s="197"/>
      <c r="O198" s="77"/>
      <c r="P198" s="77"/>
      <c r="Q198" s="77"/>
      <c r="R198" s="77"/>
      <c r="S198" s="77"/>
      <c r="T198" s="7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T198" s="19" t="s">
        <v>155</v>
      </c>
      <c r="AU198" s="19" t="s">
        <v>86</v>
      </c>
    </row>
    <row r="199" s="13" customFormat="1">
      <c r="A199" s="13"/>
      <c r="B199" s="200"/>
      <c r="C199" s="13"/>
      <c r="D199" s="193" t="s">
        <v>157</v>
      </c>
      <c r="E199" s="201" t="s">
        <v>1</v>
      </c>
      <c r="F199" s="202" t="s">
        <v>158</v>
      </c>
      <c r="G199" s="13"/>
      <c r="H199" s="201" t="s">
        <v>1</v>
      </c>
      <c r="I199" s="203"/>
      <c r="J199" s="13"/>
      <c r="K199" s="13"/>
      <c r="L199" s="200"/>
      <c r="M199" s="204"/>
      <c r="N199" s="205"/>
      <c r="O199" s="205"/>
      <c r="P199" s="205"/>
      <c r="Q199" s="205"/>
      <c r="R199" s="205"/>
      <c r="S199" s="205"/>
      <c r="T199" s="206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01" t="s">
        <v>157</v>
      </c>
      <c r="AU199" s="201" t="s">
        <v>86</v>
      </c>
      <c r="AV199" s="13" t="s">
        <v>84</v>
      </c>
      <c r="AW199" s="13" t="s">
        <v>33</v>
      </c>
      <c r="AX199" s="13" t="s">
        <v>34</v>
      </c>
      <c r="AY199" s="201" t="s">
        <v>144</v>
      </c>
    </row>
    <row r="200" s="14" customFormat="1">
      <c r="A200" s="14"/>
      <c r="B200" s="207"/>
      <c r="C200" s="14"/>
      <c r="D200" s="193" t="s">
        <v>157</v>
      </c>
      <c r="E200" s="208" t="s">
        <v>1</v>
      </c>
      <c r="F200" s="209" t="s">
        <v>897</v>
      </c>
      <c r="G200" s="14"/>
      <c r="H200" s="210">
        <v>21.600000000000001</v>
      </c>
      <c r="I200" s="211"/>
      <c r="J200" s="14"/>
      <c r="K200" s="14"/>
      <c r="L200" s="207"/>
      <c r="M200" s="212"/>
      <c r="N200" s="213"/>
      <c r="O200" s="213"/>
      <c r="P200" s="213"/>
      <c r="Q200" s="213"/>
      <c r="R200" s="213"/>
      <c r="S200" s="213"/>
      <c r="T200" s="2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08" t="s">
        <v>157</v>
      </c>
      <c r="AU200" s="208" t="s">
        <v>86</v>
      </c>
      <c r="AV200" s="14" t="s">
        <v>86</v>
      </c>
      <c r="AW200" s="14" t="s">
        <v>33</v>
      </c>
      <c r="AX200" s="14" t="s">
        <v>84</v>
      </c>
      <c r="AY200" s="208" t="s">
        <v>144</v>
      </c>
    </row>
    <row r="201" s="12" customFormat="1" ht="22.8" customHeight="1">
      <c r="A201" s="12"/>
      <c r="B201" s="166"/>
      <c r="C201" s="12"/>
      <c r="D201" s="167" t="s">
        <v>77</v>
      </c>
      <c r="E201" s="177" t="s">
        <v>185</v>
      </c>
      <c r="F201" s="177" t="s">
        <v>328</v>
      </c>
      <c r="G201" s="12"/>
      <c r="H201" s="12"/>
      <c r="I201" s="169"/>
      <c r="J201" s="178">
        <f>BK201</f>
        <v>0</v>
      </c>
      <c r="K201" s="12"/>
      <c r="L201" s="166"/>
      <c r="M201" s="171"/>
      <c r="N201" s="172"/>
      <c r="O201" s="172"/>
      <c r="P201" s="173">
        <f>SUM(P202:P217)</f>
        <v>0</v>
      </c>
      <c r="Q201" s="172"/>
      <c r="R201" s="173">
        <f>SUM(R202:R217)</f>
        <v>4.0347</v>
      </c>
      <c r="S201" s="172"/>
      <c r="T201" s="174">
        <f>SUM(T202:T217)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167" t="s">
        <v>84</v>
      </c>
      <c r="AT201" s="175" t="s">
        <v>77</v>
      </c>
      <c r="AU201" s="175" t="s">
        <v>84</v>
      </c>
      <c r="AY201" s="167" t="s">
        <v>144</v>
      </c>
      <c r="BK201" s="176">
        <f>SUM(BK202:BK217)</f>
        <v>0</v>
      </c>
    </row>
    <row r="202" s="2" customFormat="1" ht="24.15" customHeight="1">
      <c r="A202" s="38"/>
      <c r="B202" s="179"/>
      <c r="C202" s="180" t="s">
        <v>258</v>
      </c>
      <c r="D202" s="180" t="s">
        <v>146</v>
      </c>
      <c r="E202" s="181" t="s">
        <v>339</v>
      </c>
      <c r="F202" s="182" t="s">
        <v>340</v>
      </c>
      <c r="G202" s="183" t="s">
        <v>162</v>
      </c>
      <c r="H202" s="184">
        <v>18</v>
      </c>
      <c r="I202" s="185"/>
      <c r="J202" s="186">
        <f>ROUND(I202*H202,2)</f>
        <v>0</v>
      </c>
      <c r="K202" s="182" t="s">
        <v>150</v>
      </c>
      <c r="L202" s="39"/>
      <c r="M202" s="187" t="s">
        <v>1</v>
      </c>
      <c r="N202" s="188" t="s">
        <v>43</v>
      </c>
      <c r="O202" s="77"/>
      <c r="P202" s="189">
        <f>O202*H202</f>
        <v>0</v>
      </c>
      <c r="Q202" s="189">
        <v>0</v>
      </c>
      <c r="R202" s="189">
        <f>Q202*H202</f>
        <v>0</v>
      </c>
      <c r="S202" s="189">
        <v>0</v>
      </c>
      <c r="T202" s="190">
        <f>S202*H202</f>
        <v>0</v>
      </c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R202" s="191" t="s">
        <v>151</v>
      </c>
      <c r="AT202" s="191" t="s">
        <v>146</v>
      </c>
      <c r="AU202" s="191" t="s">
        <v>86</v>
      </c>
      <c r="AY202" s="19" t="s">
        <v>144</v>
      </c>
      <c r="BE202" s="192">
        <f>IF(N202="základní",J202,0)</f>
        <v>0</v>
      </c>
      <c r="BF202" s="192">
        <f>IF(N202="snížená",J202,0)</f>
        <v>0</v>
      </c>
      <c r="BG202" s="192">
        <f>IF(N202="zákl. přenesená",J202,0)</f>
        <v>0</v>
      </c>
      <c r="BH202" s="192">
        <f>IF(N202="sníž. přenesená",J202,0)</f>
        <v>0</v>
      </c>
      <c r="BI202" s="192">
        <f>IF(N202="nulová",J202,0)</f>
        <v>0</v>
      </c>
      <c r="BJ202" s="19" t="s">
        <v>84</v>
      </c>
      <c r="BK202" s="192">
        <f>ROUND(I202*H202,2)</f>
        <v>0</v>
      </c>
      <c r="BL202" s="19" t="s">
        <v>151</v>
      </c>
      <c r="BM202" s="191" t="s">
        <v>341</v>
      </c>
    </row>
    <row r="203" s="2" customFormat="1">
      <c r="A203" s="38"/>
      <c r="B203" s="39"/>
      <c r="C203" s="38"/>
      <c r="D203" s="193" t="s">
        <v>153</v>
      </c>
      <c r="E203" s="38"/>
      <c r="F203" s="194" t="s">
        <v>342</v>
      </c>
      <c r="G203" s="38"/>
      <c r="H203" s="38"/>
      <c r="I203" s="195"/>
      <c r="J203" s="38"/>
      <c r="K203" s="38"/>
      <c r="L203" s="39"/>
      <c r="M203" s="196"/>
      <c r="N203" s="197"/>
      <c r="O203" s="77"/>
      <c r="P203" s="77"/>
      <c r="Q203" s="77"/>
      <c r="R203" s="77"/>
      <c r="S203" s="77"/>
      <c r="T203" s="7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T203" s="19" t="s">
        <v>153</v>
      </c>
      <c r="AU203" s="19" t="s">
        <v>86</v>
      </c>
    </row>
    <row r="204" s="2" customFormat="1">
      <c r="A204" s="38"/>
      <c r="B204" s="39"/>
      <c r="C204" s="38"/>
      <c r="D204" s="198" t="s">
        <v>155</v>
      </c>
      <c r="E204" s="38"/>
      <c r="F204" s="199" t="s">
        <v>343</v>
      </c>
      <c r="G204" s="38"/>
      <c r="H204" s="38"/>
      <c r="I204" s="195"/>
      <c r="J204" s="38"/>
      <c r="K204" s="38"/>
      <c r="L204" s="39"/>
      <c r="M204" s="196"/>
      <c r="N204" s="197"/>
      <c r="O204" s="77"/>
      <c r="P204" s="77"/>
      <c r="Q204" s="77"/>
      <c r="R204" s="77"/>
      <c r="S204" s="77"/>
      <c r="T204" s="7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T204" s="19" t="s">
        <v>155</v>
      </c>
      <c r="AU204" s="19" t="s">
        <v>86</v>
      </c>
    </row>
    <row r="205" s="13" customFormat="1">
      <c r="A205" s="13"/>
      <c r="B205" s="200"/>
      <c r="C205" s="13"/>
      <c r="D205" s="193" t="s">
        <v>157</v>
      </c>
      <c r="E205" s="201" t="s">
        <v>1</v>
      </c>
      <c r="F205" s="202" t="s">
        <v>335</v>
      </c>
      <c r="G205" s="13"/>
      <c r="H205" s="201" t="s">
        <v>1</v>
      </c>
      <c r="I205" s="203"/>
      <c r="J205" s="13"/>
      <c r="K205" s="13"/>
      <c r="L205" s="200"/>
      <c r="M205" s="204"/>
      <c r="N205" s="205"/>
      <c r="O205" s="205"/>
      <c r="P205" s="205"/>
      <c r="Q205" s="205"/>
      <c r="R205" s="205"/>
      <c r="S205" s="205"/>
      <c r="T205" s="206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01" t="s">
        <v>157</v>
      </c>
      <c r="AU205" s="201" t="s">
        <v>86</v>
      </c>
      <c r="AV205" s="13" t="s">
        <v>84</v>
      </c>
      <c r="AW205" s="13" t="s">
        <v>33</v>
      </c>
      <c r="AX205" s="13" t="s">
        <v>34</v>
      </c>
      <c r="AY205" s="201" t="s">
        <v>144</v>
      </c>
    </row>
    <row r="206" s="13" customFormat="1">
      <c r="A206" s="13"/>
      <c r="B206" s="200"/>
      <c r="C206" s="13"/>
      <c r="D206" s="193" t="s">
        <v>157</v>
      </c>
      <c r="E206" s="201" t="s">
        <v>1</v>
      </c>
      <c r="F206" s="202" t="s">
        <v>336</v>
      </c>
      <c r="G206" s="13"/>
      <c r="H206" s="201" t="s">
        <v>1</v>
      </c>
      <c r="I206" s="203"/>
      <c r="J206" s="13"/>
      <c r="K206" s="13"/>
      <c r="L206" s="200"/>
      <c r="M206" s="204"/>
      <c r="N206" s="205"/>
      <c r="O206" s="205"/>
      <c r="P206" s="205"/>
      <c r="Q206" s="205"/>
      <c r="R206" s="205"/>
      <c r="S206" s="205"/>
      <c r="T206" s="206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01" t="s">
        <v>157</v>
      </c>
      <c r="AU206" s="201" t="s">
        <v>86</v>
      </c>
      <c r="AV206" s="13" t="s">
        <v>84</v>
      </c>
      <c r="AW206" s="13" t="s">
        <v>33</v>
      </c>
      <c r="AX206" s="13" t="s">
        <v>34</v>
      </c>
      <c r="AY206" s="201" t="s">
        <v>144</v>
      </c>
    </row>
    <row r="207" s="14" customFormat="1">
      <c r="A207" s="14"/>
      <c r="B207" s="207"/>
      <c r="C207" s="14"/>
      <c r="D207" s="193" t="s">
        <v>157</v>
      </c>
      <c r="E207" s="208" t="s">
        <v>1</v>
      </c>
      <c r="F207" s="209" t="s">
        <v>917</v>
      </c>
      <c r="G207" s="14"/>
      <c r="H207" s="210">
        <v>18</v>
      </c>
      <c r="I207" s="211"/>
      <c r="J207" s="14"/>
      <c r="K207" s="14"/>
      <c r="L207" s="207"/>
      <c r="M207" s="212"/>
      <c r="N207" s="213"/>
      <c r="O207" s="213"/>
      <c r="P207" s="213"/>
      <c r="Q207" s="213"/>
      <c r="R207" s="213"/>
      <c r="S207" s="213"/>
      <c r="T207" s="2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T207" s="208" t="s">
        <v>157</v>
      </c>
      <c r="AU207" s="208" t="s">
        <v>86</v>
      </c>
      <c r="AV207" s="14" t="s">
        <v>86</v>
      </c>
      <c r="AW207" s="14" t="s">
        <v>33</v>
      </c>
      <c r="AX207" s="14" t="s">
        <v>84</v>
      </c>
      <c r="AY207" s="208" t="s">
        <v>144</v>
      </c>
    </row>
    <row r="208" s="2" customFormat="1" ht="24.15" customHeight="1">
      <c r="A208" s="38"/>
      <c r="B208" s="179"/>
      <c r="C208" s="180" t="s">
        <v>8</v>
      </c>
      <c r="D208" s="180" t="s">
        <v>146</v>
      </c>
      <c r="E208" s="181" t="s">
        <v>398</v>
      </c>
      <c r="F208" s="182" t="s">
        <v>399</v>
      </c>
      <c r="G208" s="183" t="s">
        <v>162</v>
      </c>
      <c r="H208" s="184">
        <v>18</v>
      </c>
      <c r="I208" s="185"/>
      <c r="J208" s="186">
        <f>ROUND(I208*H208,2)</f>
        <v>0</v>
      </c>
      <c r="K208" s="182" t="s">
        <v>150</v>
      </c>
      <c r="L208" s="39"/>
      <c r="M208" s="187" t="s">
        <v>1</v>
      </c>
      <c r="N208" s="188" t="s">
        <v>43</v>
      </c>
      <c r="O208" s="77"/>
      <c r="P208" s="189">
        <f>O208*H208</f>
        <v>0</v>
      </c>
      <c r="Q208" s="189">
        <v>0.089219999999999994</v>
      </c>
      <c r="R208" s="189">
        <f>Q208*H208</f>
        <v>1.6059599999999998</v>
      </c>
      <c r="S208" s="189">
        <v>0</v>
      </c>
      <c r="T208" s="190">
        <f>S208*H208</f>
        <v>0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91" t="s">
        <v>151</v>
      </c>
      <c r="AT208" s="191" t="s">
        <v>146</v>
      </c>
      <c r="AU208" s="191" t="s">
        <v>86</v>
      </c>
      <c r="AY208" s="19" t="s">
        <v>144</v>
      </c>
      <c r="BE208" s="192">
        <f>IF(N208="základní",J208,0)</f>
        <v>0</v>
      </c>
      <c r="BF208" s="192">
        <f>IF(N208="snížená",J208,0)</f>
        <v>0</v>
      </c>
      <c r="BG208" s="192">
        <f>IF(N208="zákl. přenesená",J208,0)</f>
        <v>0</v>
      </c>
      <c r="BH208" s="192">
        <f>IF(N208="sníž. přenesená",J208,0)</f>
        <v>0</v>
      </c>
      <c r="BI208" s="192">
        <f>IF(N208="nulová",J208,0)</f>
        <v>0</v>
      </c>
      <c r="BJ208" s="19" t="s">
        <v>84</v>
      </c>
      <c r="BK208" s="192">
        <f>ROUND(I208*H208,2)</f>
        <v>0</v>
      </c>
      <c r="BL208" s="19" t="s">
        <v>151</v>
      </c>
      <c r="BM208" s="191" t="s">
        <v>400</v>
      </c>
    </row>
    <row r="209" s="2" customFormat="1">
      <c r="A209" s="38"/>
      <c r="B209" s="39"/>
      <c r="C209" s="38"/>
      <c r="D209" s="193" t="s">
        <v>153</v>
      </c>
      <c r="E209" s="38"/>
      <c r="F209" s="194" t="s">
        <v>401</v>
      </c>
      <c r="G209" s="38"/>
      <c r="H209" s="38"/>
      <c r="I209" s="195"/>
      <c r="J209" s="38"/>
      <c r="K209" s="38"/>
      <c r="L209" s="39"/>
      <c r="M209" s="196"/>
      <c r="N209" s="197"/>
      <c r="O209" s="77"/>
      <c r="P209" s="77"/>
      <c r="Q209" s="77"/>
      <c r="R209" s="77"/>
      <c r="S209" s="77"/>
      <c r="T209" s="7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T209" s="19" t="s">
        <v>153</v>
      </c>
      <c r="AU209" s="19" t="s">
        <v>86</v>
      </c>
    </row>
    <row r="210" s="2" customFormat="1">
      <c r="A210" s="38"/>
      <c r="B210" s="39"/>
      <c r="C210" s="38"/>
      <c r="D210" s="198" t="s">
        <v>155</v>
      </c>
      <c r="E210" s="38"/>
      <c r="F210" s="199" t="s">
        <v>402</v>
      </c>
      <c r="G210" s="38"/>
      <c r="H210" s="38"/>
      <c r="I210" s="195"/>
      <c r="J210" s="38"/>
      <c r="K210" s="38"/>
      <c r="L210" s="39"/>
      <c r="M210" s="196"/>
      <c r="N210" s="197"/>
      <c r="O210" s="77"/>
      <c r="P210" s="77"/>
      <c r="Q210" s="77"/>
      <c r="R210" s="77"/>
      <c r="S210" s="77"/>
      <c r="T210" s="7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T210" s="19" t="s">
        <v>155</v>
      </c>
      <c r="AU210" s="19" t="s">
        <v>86</v>
      </c>
    </row>
    <row r="211" s="2" customFormat="1">
      <c r="A211" s="38"/>
      <c r="B211" s="39"/>
      <c r="C211" s="38"/>
      <c r="D211" s="193" t="s">
        <v>166</v>
      </c>
      <c r="E211" s="38"/>
      <c r="F211" s="215" t="s">
        <v>403</v>
      </c>
      <c r="G211" s="38"/>
      <c r="H211" s="38"/>
      <c r="I211" s="195"/>
      <c r="J211" s="38"/>
      <c r="K211" s="38"/>
      <c r="L211" s="39"/>
      <c r="M211" s="196"/>
      <c r="N211" s="197"/>
      <c r="O211" s="77"/>
      <c r="P211" s="77"/>
      <c r="Q211" s="77"/>
      <c r="R211" s="77"/>
      <c r="S211" s="77"/>
      <c r="T211" s="7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T211" s="19" t="s">
        <v>166</v>
      </c>
      <c r="AU211" s="19" t="s">
        <v>86</v>
      </c>
    </row>
    <row r="212" s="13" customFormat="1">
      <c r="A212" s="13"/>
      <c r="B212" s="200"/>
      <c r="C212" s="13"/>
      <c r="D212" s="193" t="s">
        <v>157</v>
      </c>
      <c r="E212" s="201" t="s">
        <v>1</v>
      </c>
      <c r="F212" s="202" t="s">
        <v>335</v>
      </c>
      <c r="G212" s="13"/>
      <c r="H212" s="201" t="s">
        <v>1</v>
      </c>
      <c r="I212" s="203"/>
      <c r="J212" s="13"/>
      <c r="K212" s="13"/>
      <c r="L212" s="200"/>
      <c r="M212" s="204"/>
      <c r="N212" s="205"/>
      <c r="O212" s="205"/>
      <c r="P212" s="205"/>
      <c r="Q212" s="205"/>
      <c r="R212" s="205"/>
      <c r="S212" s="205"/>
      <c r="T212" s="206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01" t="s">
        <v>157</v>
      </c>
      <c r="AU212" s="201" t="s">
        <v>86</v>
      </c>
      <c r="AV212" s="13" t="s">
        <v>84</v>
      </c>
      <c r="AW212" s="13" t="s">
        <v>33</v>
      </c>
      <c r="AX212" s="13" t="s">
        <v>34</v>
      </c>
      <c r="AY212" s="201" t="s">
        <v>144</v>
      </c>
    </row>
    <row r="213" s="14" customFormat="1">
      <c r="A213" s="14"/>
      <c r="B213" s="207"/>
      <c r="C213" s="14"/>
      <c r="D213" s="193" t="s">
        <v>157</v>
      </c>
      <c r="E213" s="208" t="s">
        <v>1</v>
      </c>
      <c r="F213" s="209" t="s">
        <v>918</v>
      </c>
      <c r="G213" s="14"/>
      <c r="H213" s="210">
        <v>18</v>
      </c>
      <c r="I213" s="211"/>
      <c r="J213" s="14"/>
      <c r="K213" s="14"/>
      <c r="L213" s="207"/>
      <c r="M213" s="212"/>
      <c r="N213" s="213"/>
      <c r="O213" s="213"/>
      <c r="P213" s="213"/>
      <c r="Q213" s="213"/>
      <c r="R213" s="213"/>
      <c r="S213" s="213"/>
      <c r="T213" s="2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08" t="s">
        <v>157</v>
      </c>
      <c r="AU213" s="208" t="s">
        <v>86</v>
      </c>
      <c r="AV213" s="14" t="s">
        <v>86</v>
      </c>
      <c r="AW213" s="14" t="s">
        <v>33</v>
      </c>
      <c r="AX213" s="14" t="s">
        <v>84</v>
      </c>
      <c r="AY213" s="208" t="s">
        <v>144</v>
      </c>
    </row>
    <row r="214" s="2" customFormat="1" ht="21.75" customHeight="1">
      <c r="A214" s="38"/>
      <c r="B214" s="179"/>
      <c r="C214" s="232" t="s">
        <v>271</v>
      </c>
      <c r="D214" s="232" t="s">
        <v>251</v>
      </c>
      <c r="E214" s="233" t="s">
        <v>919</v>
      </c>
      <c r="F214" s="234" t="s">
        <v>920</v>
      </c>
      <c r="G214" s="235" t="s">
        <v>162</v>
      </c>
      <c r="H214" s="236">
        <v>18.539999999999999</v>
      </c>
      <c r="I214" s="237"/>
      <c r="J214" s="238">
        <f>ROUND(I214*H214,2)</f>
        <v>0</v>
      </c>
      <c r="K214" s="234" t="s">
        <v>150</v>
      </c>
      <c r="L214" s="239"/>
      <c r="M214" s="240" t="s">
        <v>1</v>
      </c>
      <c r="N214" s="241" t="s">
        <v>43</v>
      </c>
      <c r="O214" s="77"/>
      <c r="P214" s="189">
        <f>O214*H214</f>
        <v>0</v>
      </c>
      <c r="Q214" s="189">
        <v>0.13100000000000001</v>
      </c>
      <c r="R214" s="189">
        <f>Q214*H214</f>
        <v>2.4287399999999999</v>
      </c>
      <c r="S214" s="189">
        <v>0</v>
      </c>
      <c r="T214" s="190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91" t="s">
        <v>210</v>
      </c>
      <c r="AT214" s="191" t="s">
        <v>251</v>
      </c>
      <c r="AU214" s="191" t="s">
        <v>86</v>
      </c>
      <c r="AY214" s="19" t="s">
        <v>144</v>
      </c>
      <c r="BE214" s="192">
        <f>IF(N214="základní",J214,0)</f>
        <v>0</v>
      </c>
      <c r="BF214" s="192">
        <f>IF(N214="snížená",J214,0)</f>
        <v>0</v>
      </c>
      <c r="BG214" s="192">
        <f>IF(N214="zákl. přenesená",J214,0)</f>
        <v>0</v>
      </c>
      <c r="BH214" s="192">
        <f>IF(N214="sníž. přenesená",J214,0)</f>
        <v>0</v>
      </c>
      <c r="BI214" s="192">
        <f>IF(N214="nulová",J214,0)</f>
        <v>0</v>
      </c>
      <c r="BJ214" s="19" t="s">
        <v>84</v>
      </c>
      <c r="BK214" s="192">
        <f>ROUND(I214*H214,2)</f>
        <v>0</v>
      </c>
      <c r="BL214" s="19" t="s">
        <v>151</v>
      </c>
      <c r="BM214" s="191" t="s">
        <v>409</v>
      </c>
    </row>
    <row r="215" s="2" customFormat="1">
      <c r="A215" s="38"/>
      <c r="B215" s="39"/>
      <c r="C215" s="38"/>
      <c r="D215" s="193" t="s">
        <v>153</v>
      </c>
      <c r="E215" s="38"/>
      <c r="F215" s="194" t="s">
        <v>920</v>
      </c>
      <c r="G215" s="38"/>
      <c r="H215" s="38"/>
      <c r="I215" s="195"/>
      <c r="J215" s="38"/>
      <c r="K215" s="38"/>
      <c r="L215" s="39"/>
      <c r="M215" s="196"/>
      <c r="N215" s="197"/>
      <c r="O215" s="77"/>
      <c r="P215" s="77"/>
      <c r="Q215" s="77"/>
      <c r="R215" s="77"/>
      <c r="S215" s="77"/>
      <c r="T215" s="7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T215" s="19" t="s">
        <v>153</v>
      </c>
      <c r="AU215" s="19" t="s">
        <v>86</v>
      </c>
    </row>
    <row r="216" s="13" customFormat="1">
      <c r="A216" s="13"/>
      <c r="B216" s="200"/>
      <c r="C216" s="13"/>
      <c r="D216" s="193" t="s">
        <v>157</v>
      </c>
      <c r="E216" s="201" t="s">
        <v>1</v>
      </c>
      <c r="F216" s="202" t="s">
        <v>410</v>
      </c>
      <c r="G216" s="13"/>
      <c r="H216" s="201" t="s">
        <v>1</v>
      </c>
      <c r="I216" s="203"/>
      <c r="J216" s="13"/>
      <c r="K216" s="13"/>
      <c r="L216" s="200"/>
      <c r="M216" s="204"/>
      <c r="N216" s="205"/>
      <c r="O216" s="205"/>
      <c r="P216" s="205"/>
      <c r="Q216" s="205"/>
      <c r="R216" s="205"/>
      <c r="S216" s="205"/>
      <c r="T216" s="206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01" t="s">
        <v>157</v>
      </c>
      <c r="AU216" s="201" t="s">
        <v>86</v>
      </c>
      <c r="AV216" s="13" t="s">
        <v>84</v>
      </c>
      <c r="AW216" s="13" t="s">
        <v>33</v>
      </c>
      <c r="AX216" s="13" t="s">
        <v>34</v>
      </c>
      <c r="AY216" s="201" t="s">
        <v>144</v>
      </c>
    </row>
    <row r="217" s="14" customFormat="1">
      <c r="A217" s="14"/>
      <c r="B217" s="207"/>
      <c r="C217" s="14"/>
      <c r="D217" s="193" t="s">
        <v>157</v>
      </c>
      <c r="E217" s="208" t="s">
        <v>1</v>
      </c>
      <c r="F217" s="209" t="s">
        <v>921</v>
      </c>
      <c r="G217" s="14"/>
      <c r="H217" s="210">
        <v>18.539999999999999</v>
      </c>
      <c r="I217" s="211"/>
      <c r="J217" s="14"/>
      <c r="K217" s="14"/>
      <c r="L217" s="207"/>
      <c r="M217" s="212"/>
      <c r="N217" s="213"/>
      <c r="O217" s="213"/>
      <c r="P217" s="213"/>
      <c r="Q217" s="213"/>
      <c r="R217" s="213"/>
      <c r="S217" s="213"/>
      <c r="T217" s="2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08" t="s">
        <v>157</v>
      </c>
      <c r="AU217" s="208" t="s">
        <v>86</v>
      </c>
      <c r="AV217" s="14" t="s">
        <v>86</v>
      </c>
      <c r="AW217" s="14" t="s">
        <v>33</v>
      </c>
      <c r="AX217" s="14" t="s">
        <v>84</v>
      </c>
      <c r="AY217" s="208" t="s">
        <v>144</v>
      </c>
    </row>
    <row r="218" s="12" customFormat="1" ht="22.8" customHeight="1">
      <c r="A218" s="12"/>
      <c r="B218" s="166"/>
      <c r="C218" s="12"/>
      <c r="D218" s="167" t="s">
        <v>77</v>
      </c>
      <c r="E218" s="177" t="s">
        <v>210</v>
      </c>
      <c r="F218" s="177" t="s">
        <v>417</v>
      </c>
      <c r="G218" s="12"/>
      <c r="H218" s="12"/>
      <c r="I218" s="169"/>
      <c r="J218" s="178">
        <f>BK218</f>
        <v>0</v>
      </c>
      <c r="K218" s="12"/>
      <c r="L218" s="166"/>
      <c r="M218" s="171"/>
      <c r="N218" s="172"/>
      <c r="O218" s="172"/>
      <c r="P218" s="173">
        <f>SUM(P219:P225)</f>
        <v>0</v>
      </c>
      <c r="Q218" s="172"/>
      <c r="R218" s="173">
        <f>SUM(R219:R225)</f>
        <v>0.62216000000000005</v>
      </c>
      <c r="S218" s="172"/>
      <c r="T218" s="174">
        <f>SUM(T219:T225)</f>
        <v>0</v>
      </c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R218" s="167" t="s">
        <v>84</v>
      </c>
      <c r="AT218" s="175" t="s">
        <v>77</v>
      </c>
      <c r="AU218" s="175" t="s">
        <v>84</v>
      </c>
      <c r="AY218" s="167" t="s">
        <v>144</v>
      </c>
      <c r="BK218" s="176">
        <f>SUM(BK219:BK225)</f>
        <v>0</v>
      </c>
    </row>
    <row r="219" s="2" customFormat="1" ht="33" customHeight="1">
      <c r="A219" s="38"/>
      <c r="B219" s="179"/>
      <c r="C219" s="180" t="s">
        <v>279</v>
      </c>
      <c r="D219" s="180" t="s">
        <v>146</v>
      </c>
      <c r="E219" s="181" t="s">
        <v>419</v>
      </c>
      <c r="F219" s="182" t="s">
        <v>420</v>
      </c>
      <c r="G219" s="183" t="s">
        <v>149</v>
      </c>
      <c r="H219" s="184">
        <v>2</v>
      </c>
      <c r="I219" s="185"/>
      <c r="J219" s="186">
        <f>ROUND(I219*H219,2)</f>
        <v>0</v>
      </c>
      <c r="K219" s="182" t="s">
        <v>150</v>
      </c>
      <c r="L219" s="39"/>
      <c r="M219" s="187" t="s">
        <v>1</v>
      </c>
      <c r="N219" s="188" t="s">
        <v>43</v>
      </c>
      <c r="O219" s="77"/>
      <c r="P219" s="189">
        <f>O219*H219</f>
        <v>0</v>
      </c>
      <c r="Q219" s="189">
        <v>0.31108000000000002</v>
      </c>
      <c r="R219" s="189">
        <f>Q219*H219</f>
        <v>0.62216000000000005</v>
      </c>
      <c r="S219" s="189">
        <v>0</v>
      </c>
      <c r="T219" s="190">
        <f>S219*H219</f>
        <v>0</v>
      </c>
      <c r="U219" s="38"/>
      <c r="V219" s="38"/>
      <c r="W219" s="38"/>
      <c r="X219" s="38"/>
      <c r="Y219" s="38"/>
      <c r="Z219" s="38"/>
      <c r="AA219" s="38"/>
      <c r="AB219" s="38"/>
      <c r="AC219" s="38"/>
      <c r="AD219" s="38"/>
      <c r="AE219" s="38"/>
      <c r="AR219" s="191" t="s">
        <v>151</v>
      </c>
      <c r="AT219" s="191" t="s">
        <v>146</v>
      </c>
      <c r="AU219" s="191" t="s">
        <v>86</v>
      </c>
      <c r="AY219" s="19" t="s">
        <v>144</v>
      </c>
      <c r="BE219" s="192">
        <f>IF(N219="základní",J219,0)</f>
        <v>0</v>
      </c>
      <c r="BF219" s="192">
        <f>IF(N219="snížená",J219,0)</f>
        <v>0</v>
      </c>
      <c r="BG219" s="192">
        <f>IF(N219="zákl. přenesená",J219,0)</f>
        <v>0</v>
      </c>
      <c r="BH219" s="192">
        <f>IF(N219="sníž. přenesená",J219,0)</f>
        <v>0</v>
      </c>
      <c r="BI219" s="192">
        <f>IF(N219="nulová",J219,0)</f>
        <v>0</v>
      </c>
      <c r="BJ219" s="19" t="s">
        <v>84</v>
      </c>
      <c r="BK219" s="192">
        <f>ROUND(I219*H219,2)</f>
        <v>0</v>
      </c>
      <c r="BL219" s="19" t="s">
        <v>151</v>
      </c>
      <c r="BM219" s="191" t="s">
        <v>421</v>
      </c>
    </row>
    <row r="220" s="2" customFormat="1">
      <c r="A220" s="38"/>
      <c r="B220" s="39"/>
      <c r="C220" s="38"/>
      <c r="D220" s="193" t="s">
        <v>153</v>
      </c>
      <c r="E220" s="38"/>
      <c r="F220" s="194" t="s">
        <v>422</v>
      </c>
      <c r="G220" s="38"/>
      <c r="H220" s="38"/>
      <c r="I220" s="195"/>
      <c r="J220" s="38"/>
      <c r="K220" s="38"/>
      <c r="L220" s="39"/>
      <c r="M220" s="196"/>
      <c r="N220" s="197"/>
      <c r="O220" s="77"/>
      <c r="P220" s="77"/>
      <c r="Q220" s="77"/>
      <c r="R220" s="77"/>
      <c r="S220" s="77"/>
      <c r="T220" s="78"/>
      <c r="U220" s="38"/>
      <c r="V220" s="38"/>
      <c r="W220" s="38"/>
      <c r="X220" s="38"/>
      <c r="Y220" s="38"/>
      <c r="Z220" s="38"/>
      <c r="AA220" s="38"/>
      <c r="AB220" s="38"/>
      <c r="AC220" s="38"/>
      <c r="AD220" s="38"/>
      <c r="AE220" s="38"/>
      <c r="AT220" s="19" t="s">
        <v>153</v>
      </c>
      <c r="AU220" s="19" t="s">
        <v>86</v>
      </c>
    </row>
    <row r="221" s="2" customFormat="1">
      <c r="A221" s="38"/>
      <c r="B221" s="39"/>
      <c r="C221" s="38"/>
      <c r="D221" s="198" t="s">
        <v>155</v>
      </c>
      <c r="E221" s="38"/>
      <c r="F221" s="199" t="s">
        <v>423</v>
      </c>
      <c r="G221" s="38"/>
      <c r="H221" s="38"/>
      <c r="I221" s="195"/>
      <c r="J221" s="38"/>
      <c r="K221" s="38"/>
      <c r="L221" s="39"/>
      <c r="M221" s="196"/>
      <c r="N221" s="197"/>
      <c r="O221" s="77"/>
      <c r="P221" s="77"/>
      <c r="Q221" s="77"/>
      <c r="R221" s="77"/>
      <c r="S221" s="77"/>
      <c r="T221" s="78"/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T221" s="19" t="s">
        <v>155</v>
      </c>
      <c r="AU221" s="19" t="s">
        <v>86</v>
      </c>
    </row>
    <row r="222" s="2" customFormat="1">
      <c r="A222" s="38"/>
      <c r="B222" s="39"/>
      <c r="C222" s="38"/>
      <c r="D222" s="193" t="s">
        <v>166</v>
      </c>
      <c r="E222" s="38"/>
      <c r="F222" s="215" t="s">
        <v>424</v>
      </c>
      <c r="G222" s="38"/>
      <c r="H222" s="38"/>
      <c r="I222" s="195"/>
      <c r="J222" s="38"/>
      <c r="K222" s="38"/>
      <c r="L222" s="39"/>
      <c r="M222" s="196"/>
      <c r="N222" s="197"/>
      <c r="O222" s="77"/>
      <c r="P222" s="77"/>
      <c r="Q222" s="77"/>
      <c r="R222" s="77"/>
      <c r="S222" s="77"/>
      <c r="T222" s="78"/>
      <c r="U222" s="38"/>
      <c r="V222" s="38"/>
      <c r="W222" s="38"/>
      <c r="X222" s="38"/>
      <c r="Y222" s="38"/>
      <c r="Z222" s="38"/>
      <c r="AA222" s="38"/>
      <c r="AB222" s="38"/>
      <c r="AC222" s="38"/>
      <c r="AD222" s="38"/>
      <c r="AE222" s="38"/>
      <c r="AT222" s="19" t="s">
        <v>166</v>
      </c>
      <c r="AU222" s="19" t="s">
        <v>86</v>
      </c>
    </row>
    <row r="223" s="13" customFormat="1">
      <c r="A223" s="13"/>
      <c r="B223" s="200"/>
      <c r="C223" s="13"/>
      <c r="D223" s="193" t="s">
        <v>157</v>
      </c>
      <c r="E223" s="201" t="s">
        <v>1</v>
      </c>
      <c r="F223" s="202" t="s">
        <v>158</v>
      </c>
      <c r="G223" s="13"/>
      <c r="H223" s="201" t="s">
        <v>1</v>
      </c>
      <c r="I223" s="203"/>
      <c r="J223" s="13"/>
      <c r="K223" s="13"/>
      <c r="L223" s="200"/>
      <c r="M223" s="204"/>
      <c r="N223" s="205"/>
      <c r="O223" s="205"/>
      <c r="P223" s="205"/>
      <c r="Q223" s="205"/>
      <c r="R223" s="205"/>
      <c r="S223" s="205"/>
      <c r="T223" s="206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01" t="s">
        <v>157</v>
      </c>
      <c r="AU223" s="201" t="s">
        <v>86</v>
      </c>
      <c r="AV223" s="13" t="s">
        <v>84</v>
      </c>
      <c r="AW223" s="13" t="s">
        <v>33</v>
      </c>
      <c r="AX223" s="13" t="s">
        <v>34</v>
      </c>
      <c r="AY223" s="201" t="s">
        <v>144</v>
      </c>
    </row>
    <row r="224" s="13" customFormat="1">
      <c r="A224" s="13"/>
      <c r="B224" s="200"/>
      <c r="C224" s="13"/>
      <c r="D224" s="193" t="s">
        <v>157</v>
      </c>
      <c r="E224" s="201" t="s">
        <v>1</v>
      </c>
      <c r="F224" s="202" t="s">
        <v>425</v>
      </c>
      <c r="G224" s="13"/>
      <c r="H224" s="201" t="s">
        <v>1</v>
      </c>
      <c r="I224" s="203"/>
      <c r="J224" s="13"/>
      <c r="K224" s="13"/>
      <c r="L224" s="200"/>
      <c r="M224" s="204"/>
      <c r="N224" s="205"/>
      <c r="O224" s="205"/>
      <c r="P224" s="205"/>
      <c r="Q224" s="205"/>
      <c r="R224" s="205"/>
      <c r="S224" s="205"/>
      <c r="T224" s="206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01" t="s">
        <v>157</v>
      </c>
      <c r="AU224" s="201" t="s">
        <v>86</v>
      </c>
      <c r="AV224" s="13" t="s">
        <v>84</v>
      </c>
      <c r="AW224" s="13" t="s">
        <v>33</v>
      </c>
      <c r="AX224" s="13" t="s">
        <v>34</v>
      </c>
      <c r="AY224" s="201" t="s">
        <v>144</v>
      </c>
    </row>
    <row r="225" s="14" customFormat="1">
      <c r="A225" s="14"/>
      <c r="B225" s="207"/>
      <c r="C225" s="14"/>
      <c r="D225" s="193" t="s">
        <v>157</v>
      </c>
      <c r="E225" s="208" t="s">
        <v>1</v>
      </c>
      <c r="F225" s="209" t="s">
        <v>922</v>
      </c>
      <c r="G225" s="14"/>
      <c r="H225" s="210">
        <v>2</v>
      </c>
      <c r="I225" s="211"/>
      <c r="J225" s="14"/>
      <c r="K225" s="14"/>
      <c r="L225" s="207"/>
      <c r="M225" s="212"/>
      <c r="N225" s="213"/>
      <c r="O225" s="213"/>
      <c r="P225" s="213"/>
      <c r="Q225" s="213"/>
      <c r="R225" s="213"/>
      <c r="S225" s="213"/>
      <c r="T225" s="2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08" t="s">
        <v>157</v>
      </c>
      <c r="AU225" s="208" t="s">
        <v>86</v>
      </c>
      <c r="AV225" s="14" t="s">
        <v>86</v>
      </c>
      <c r="AW225" s="14" t="s">
        <v>33</v>
      </c>
      <c r="AX225" s="14" t="s">
        <v>84</v>
      </c>
      <c r="AY225" s="208" t="s">
        <v>144</v>
      </c>
    </row>
    <row r="226" s="12" customFormat="1" ht="22.8" customHeight="1">
      <c r="A226" s="12"/>
      <c r="B226" s="166"/>
      <c r="C226" s="12"/>
      <c r="D226" s="167" t="s">
        <v>77</v>
      </c>
      <c r="E226" s="177" t="s">
        <v>218</v>
      </c>
      <c r="F226" s="177" t="s">
        <v>427</v>
      </c>
      <c r="G226" s="12"/>
      <c r="H226" s="12"/>
      <c r="I226" s="169"/>
      <c r="J226" s="178">
        <f>BK226</f>
        <v>0</v>
      </c>
      <c r="K226" s="12"/>
      <c r="L226" s="166"/>
      <c r="M226" s="171"/>
      <c r="N226" s="172"/>
      <c r="O226" s="172"/>
      <c r="P226" s="173">
        <f>SUM(P227:P269)</f>
        <v>0</v>
      </c>
      <c r="Q226" s="172"/>
      <c r="R226" s="173">
        <f>SUM(R227:R269)</f>
        <v>4.8274329150000002</v>
      </c>
      <c r="S226" s="172"/>
      <c r="T226" s="174">
        <f>SUM(T227:T269)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167" t="s">
        <v>84</v>
      </c>
      <c r="AT226" s="175" t="s">
        <v>77</v>
      </c>
      <c r="AU226" s="175" t="s">
        <v>84</v>
      </c>
      <c r="AY226" s="167" t="s">
        <v>144</v>
      </c>
      <c r="BK226" s="176">
        <f>SUM(BK227:BK269)</f>
        <v>0</v>
      </c>
    </row>
    <row r="227" s="2" customFormat="1" ht="24.15" customHeight="1">
      <c r="A227" s="38"/>
      <c r="B227" s="179"/>
      <c r="C227" s="180" t="s">
        <v>284</v>
      </c>
      <c r="D227" s="180" t="s">
        <v>146</v>
      </c>
      <c r="E227" s="181" t="s">
        <v>923</v>
      </c>
      <c r="F227" s="182" t="s">
        <v>924</v>
      </c>
      <c r="G227" s="183" t="s">
        <v>496</v>
      </c>
      <c r="H227" s="184">
        <v>13.5</v>
      </c>
      <c r="I227" s="185"/>
      <c r="J227" s="186">
        <f>ROUND(I227*H227,2)</f>
        <v>0</v>
      </c>
      <c r="K227" s="182" t="s">
        <v>150</v>
      </c>
      <c r="L227" s="39"/>
      <c r="M227" s="187" t="s">
        <v>1</v>
      </c>
      <c r="N227" s="188" t="s">
        <v>43</v>
      </c>
      <c r="O227" s="77"/>
      <c r="P227" s="189">
        <f>O227*H227</f>
        <v>0</v>
      </c>
      <c r="Q227" s="189">
        <v>0.000107</v>
      </c>
      <c r="R227" s="189">
        <f>Q227*H227</f>
        <v>0.0014445</v>
      </c>
      <c r="S227" s="189">
        <v>0</v>
      </c>
      <c r="T227" s="190">
        <f>S227*H227</f>
        <v>0</v>
      </c>
      <c r="U227" s="38"/>
      <c r="V227" s="38"/>
      <c r="W227" s="38"/>
      <c r="X227" s="38"/>
      <c r="Y227" s="38"/>
      <c r="Z227" s="38"/>
      <c r="AA227" s="38"/>
      <c r="AB227" s="38"/>
      <c r="AC227" s="38"/>
      <c r="AD227" s="38"/>
      <c r="AE227" s="38"/>
      <c r="AR227" s="191" t="s">
        <v>151</v>
      </c>
      <c r="AT227" s="191" t="s">
        <v>146</v>
      </c>
      <c r="AU227" s="191" t="s">
        <v>86</v>
      </c>
      <c r="AY227" s="19" t="s">
        <v>144</v>
      </c>
      <c r="BE227" s="192">
        <f>IF(N227="základní",J227,0)</f>
        <v>0</v>
      </c>
      <c r="BF227" s="192">
        <f>IF(N227="snížená",J227,0)</f>
        <v>0</v>
      </c>
      <c r="BG227" s="192">
        <f>IF(N227="zákl. přenesená",J227,0)</f>
        <v>0</v>
      </c>
      <c r="BH227" s="192">
        <f>IF(N227="sníž. přenesená",J227,0)</f>
        <v>0</v>
      </c>
      <c r="BI227" s="192">
        <f>IF(N227="nulová",J227,0)</f>
        <v>0</v>
      </c>
      <c r="BJ227" s="19" t="s">
        <v>84</v>
      </c>
      <c r="BK227" s="192">
        <f>ROUND(I227*H227,2)</f>
        <v>0</v>
      </c>
      <c r="BL227" s="19" t="s">
        <v>151</v>
      </c>
      <c r="BM227" s="191" t="s">
        <v>505</v>
      </c>
    </row>
    <row r="228" s="2" customFormat="1">
      <c r="A228" s="38"/>
      <c r="B228" s="39"/>
      <c r="C228" s="38"/>
      <c r="D228" s="193" t="s">
        <v>153</v>
      </c>
      <c r="E228" s="38"/>
      <c r="F228" s="194" t="s">
        <v>925</v>
      </c>
      <c r="G228" s="38"/>
      <c r="H228" s="38"/>
      <c r="I228" s="195"/>
      <c r="J228" s="38"/>
      <c r="K228" s="38"/>
      <c r="L228" s="39"/>
      <c r="M228" s="196"/>
      <c r="N228" s="197"/>
      <c r="O228" s="77"/>
      <c r="P228" s="77"/>
      <c r="Q228" s="77"/>
      <c r="R228" s="77"/>
      <c r="S228" s="77"/>
      <c r="T228" s="78"/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T228" s="19" t="s">
        <v>153</v>
      </c>
      <c r="AU228" s="19" t="s">
        <v>86</v>
      </c>
    </row>
    <row r="229" s="2" customFormat="1">
      <c r="A229" s="38"/>
      <c r="B229" s="39"/>
      <c r="C229" s="38"/>
      <c r="D229" s="198" t="s">
        <v>155</v>
      </c>
      <c r="E229" s="38"/>
      <c r="F229" s="199" t="s">
        <v>926</v>
      </c>
      <c r="G229" s="38"/>
      <c r="H229" s="38"/>
      <c r="I229" s="195"/>
      <c r="J229" s="38"/>
      <c r="K229" s="38"/>
      <c r="L229" s="39"/>
      <c r="M229" s="196"/>
      <c r="N229" s="197"/>
      <c r="O229" s="77"/>
      <c r="P229" s="77"/>
      <c r="Q229" s="77"/>
      <c r="R229" s="77"/>
      <c r="S229" s="77"/>
      <c r="T229" s="7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T229" s="19" t="s">
        <v>155</v>
      </c>
      <c r="AU229" s="19" t="s">
        <v>86</v>
      </c>
    </row>
    <row r="230" s="2" customFormat="1">
      <c r="A230" s="38"/>
      <c r="B230" s="39"/>
      <c r="C230" s="38"/>
      <c r="D230" s="193" t="s">
        <v>166</v>
      </c>
      <c r="E230" s="38"/>
      <c r="F230" s="215" t="s">
        <v>500</v>
      </c>
      <c r="G230" s="38"/>
      <c r="H230" s="38"/>
      <c r="I230" s="195"/>
      <c r="J230" s="38"/>
      <c r="K230" s="38"/>
      <c r="L230" s="39"/>
      <c r="M230" s="196"/>
      <c r="N230" s="197"/>
      <c r="O230" s="77"/>
      <c r="P230" s="77"/>
      <c r="Q230" s="77"/>
      <c r="R230" s="77"/>
      <c r="S230" s="77"/>
      <c r="T230" s="78"/>
      <c r="U230" s="38"/>
      <c r="V230" s="38"/>
      <c r="W230" s="38"/>
      <c r="X230" s="38"/>
      <c r="Y230" s="38"/>
      <c r="Z230" s="38"/>
      <c r="AA230" s="38"/>
      <c r="AB230" s="38"/>
      <c r="AC230" s="38"/>
      <c r="AD230" s="38"/>
      <c r="AE230" s="38"/>
      <c r="AT230" s="19" t="s">
        <v>166</v>
      </c>
      <c r="AU230" s="19" t="s">
        <v>86</v>
      </c>
    </row>
    <row r="231" s="13" customFormat="1">
      <c r="A231" s="13"/>
      <c r="B231" s="200"/>
      <c r="C231" s="13"/>
      <c r="D231" s="193" t="s">
        <v>157</v>
      </c>
      <c r="E231" s="201" t="s">
        <v>1</v>
      </c>
      <c r="F231" s="202" t="s">
        <v>709</v>
      </c>
      <c r="G231" s="13"/>
      <c r="H231" s="201" t="s">
        <v>1</v>
      </c>
      <c r="I231" s="203"/>
      <c r="J231" s="13"/>
      <c r="K231" s="13"/>
      <c r="L231" s="200"/>
      <c r="M231" s="204"/>
      <c r="N231" s="205"/>
      <c r="O231" s="205"/>
      <c r="P231" s="205"/>
      <c r="Q231" s="205"/>
      <c r="R231" s="205"/>
      <c r="S231" s="205"/>
      <c r="T231" s="206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01" t="s">
        <v>157</v>
      </c>
      <c r="AU231" s="201" t="s">
        <v>86</v>
      </c>
      <c r="AV231" s="13" t="s">
        <v>84</v>
      </c>
      <c r="AW231" s="13" t="s">
        <v>33</v>
      </c>
      <c r="AX231" s="13" t="s">
        <v>34</v>
      </c>
      <c r="AY231" s="201" t="s">
        <v>144</v>
      </c>
    </row>
    <row r="232" s="14" customFormat="1">
      <c r="A232" s="14"/>
      <c r="B232" s="207"/>
      <c r="C232" s="14"/>
      <c r="D232" s="193" t="s">
        <v>157</v>
      </c>
      <c r="E232" s="208" t="s">
        <v>1</v>
      </c>
      <c r="F232" s="209" t="s">
        <v>927</v>
      </c>
      <c r="G232" s="14"/>
      <c r="H232" s="210">
        <v>13.5</v>
      </c>
      <c r="I232" s="211"/>
      <c r="J232" s="14"/>
      <c r="K232" s="14"/>
      <c r="L232" s="207"/>
      <c r="M232" s="212"/>
      <c r="N232" s="213"/>
      <c r="O232" s="213"/>
      <c r="P232" s="213"/>
      <c r="Q232" s="213"/>
      <c r="R232" s="213"/>
      <c r="S232" s="213"/>
      <c r="T232" s="214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08" t="s">
        <v>157</v>
      </c>
      <c r="AU232" s="208" t="s">
        <v>86</v>
      </c>
      <c r="AV232" s="14" t="s">
        <v>86</v>
      </c>
      <c r="AW232" s="14" t="s">
        <v>33</v>
      </c>
      <c r="AX232" s="14" t="s">
        <v>84</v>
      </c>
      <c r="AY232" s="208" t="s">
        <v>144</v>
      </c>
    </row>
    <row r="233" s="2" customFormat="1" ht="24.15" customHeight="1">
      <c r="A233" s="38"/>
      <c r="B233" s="179"/>
      <c r="C233" s="180" t="s">
        <v>293</v>
      </c>
      <c r="D233" s="180" t="s">
        <v>146</v>
      </c>
      <c r="E233" s="181" t="s">
        <v>510</v>
      </c>
      <c r="F233" s="182" t="s">
        <v>511</v>
      </c>
      <c r="G233" s="183" t="s">
        <v>162</v>
      </c>
      <c r="H233" s="184">
        <v>0.5</v>
      </c>
      <c r="I233" s="185"/>
      <c r="J233" s="186">
        <f>ROUND(I233*H233,2)</f>
        <v>0</v>
      </c>
      <c r="K233" s="182" t="s">
        <v>150</v>
      </c>
      <c r="L233" s="39"/>
      <c r="M233" s="187" t="s">
        <v>1</v>
      </c>
      <c r="N233" s="188" t="s">
        <v>43</v>
      </c>
      <c r="O233" s="77"/>
      <c r="P233" s="189">
        <f>O233*H233</f>
        <v>0</v>
      </c>
      <c r="Q233" s="189">
        <v>0.00084999999999999995</v>
      </c>
      <c r="R233" s="189">
        <f>Q233*H233</f>
        <v>0.00042499999999999998</v>
      </c>
      <c r="S233" s="189">
        <v>0</v>
      </c>
      <c r="T233" s="190">
        <f>S233*H233</f>
        <v>0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91" t="s">
        <v>151</v>
      </c>
      <c r="AT233" s="191" t="s">
        <v>146</v>
      </c>
      <c r="AU233" s="191" t="s">
        <v>86</v>
      </c>
      <c r="AY233" s="19" t="s">
        <v>144</v>
      </c>
      <c r="BE233" s="192">
        <f>IF(N233="základní",J233,0)</f>
        <v>0</v>
      </c>
      <c r="BF233" s="192">
        <f>IF(N233="snížená",J233,0)</f>
        <v>0</v>
      </c>
      <c r="BG233" s="192">
        <f>IF(N233="zákl. přenesená",J233,0)</f>
        <v>0</v>
      </c>
      <c r="BH233" s="192">
        <f>IF(N233="sníž. přenesená",J233,0)</f>
        <v>0</v>
      </c>
      <c r="BI233" s="192">
        <f>IF(N233="nulová",J233,0)</f>
        <v>0</v>
      </c>
      <c r="BJ233" s="19" t="s">
        <v>84</v>
      </c>
      <c r="BK233" s="192">
        <f>ROUND(I233*H233,2)</f>
        <v>0</v>
      </c>
      <c r="BL233" s="19" t="s">
        <v>151</v>
      </c>
      <c r="BM233" s="191" t="s">
        <v>512</v>
      </c>
    </row>
    <row r="234" s="2" customFormat="1">
      <c r="A234" s="38"/>
      <c r="B234" s="39"/>
      <c r="C234" s="38"/>
      <c r="D234" s="193" t="s">
        <v>153</v>
      </c>
      <c r="E234" s="38"/>
      <c r="F234" s="194" t="s">
        <v>513</v>
      </c>
      <c r="G234" s="38"/>
      <c r="H234" s="38"/>
      <c r="I234" s="195"/>
      <c r="J234" s="38"/>
      <c r="K234" s="38"/>
      <c r="L234" s="39"/>
      <c r="M234" s="196"/>
      <c r="N234" s="197"/>
      <c r="O234" s="77"/>
      <c r="P234" s="77"/>
      <c r="Q234" s="77"/>
      <c r="R234" s="77"/>
      <c r="S234" s="77"/>
      <c r="T234" s="78"/>
      <c r="U234" s="38"/>
      <c r="V234" s="38"/>
      <c r="W234" s="38"/>
      <c r="X234" s="38"/>
      <c r="Y234" s="38"/>
      <c r="Z234" s="38"/>
      <c r="AA234" s="38"/>
      <c r="AB234" s="38"/>
      <c r="AC234" s="38"/>
      <c r="AD234" s="38"/>
      <c r="AE234" s="38"/>
      <c r="AT234" s="19" t="s">
        <v>153</v>
      </c>
      <c r="AU234" s="19" t="s">
        <v>86</v>
      </c>
    </row>
    <row r="235" s="2" customFormat="1">
      <c r="A235" s="38"/>
      <c r="B235" s="39"/>
      <c r="C235" s="38"/>
      <c r="D235" s="198" t="s">
        <v>155</v>
      </c>
      <c r="E235" s="38"/>
      <c r="F235" s="199" t="s">
        <v>514</v>
      </c>
      <c r="G235" s="38"/>
      <c r="H235" s="38"/>
      <c r="I235" s="195"/>
      <c r="J235" s="38"/>
      <c r="K235" s="38"/>
      <c r="L235" s="39"/>
      <c r="M235" s="196"/>
      <c r="N235" s="197"/>
      <c r="O235" s="77"/>
      <c r="P235" s="77"/>
      <c r="Q235" s="77"/>
      <c r="R235" s="77"/>
      <c r="S235" s="77"/>
      <c r="T235" s="78"/>
      <c r="U235" s="38"/>
      <c r="V235" s="38"/>
      <c r="W235" s="38"/>
      <c r="X235" s="38"/>
      <c r="Y235" s="38"/>
      <c r="Z235" s="38"/>
      <c r="AA235" s="38"/>
      <c r="AB235" s="38"/>
      <c r="AC235" s="38"/>
      <c r="AD235" s="38"/>
      <c r="AE235" s="38"/>
      <c r="AT235" s="19" t="s">
        <v>155</v>
      </c>
      <c r="AU235" s="19" t="s">
        <v>86</v>
      </c>
    </row>
    <row r="236" s="2" customFormat="1">
      <c r="A236" s="38"/>
      <c r="B236" s="39"/>
      <c r="C236" s="38"/>
      <c r="D236" s="193" t="s">
        <v>166</v>
      </c>
      <c r="E236" s="38"/>
      <c r="F236" s="215" t="s">
        <v>500</v>
      </c>
      <c r="G236" s="38"/>
      <c r="H236" s="38"/>
      <c r="I236" s="195"/>
      <c r="J236" s="38"/>
      <c r="K236" s="38"/>
      <c r="L236" s="39"/>
      <c r="M236" s="196"/>
      <c r="N236" s="197"/>
      <c r="O236" s="77"/>
      <c r="P236" s="77"/>
      <c r="Q236" s="77"/>
      <c r="R236" s="77"/>
      <c r="S236" s="77"/>
      <c r="T236" s="78"/>
      <c r="U236" s="38"/>
      <c r="V236" s="38"/>
      <c r="W236" s="38"/>
      <c r="X236" s="38"/>
      <c r="Y236" s="38"/>
      <c r="Z236" s="38"/>
      <c r="AA236" s="38"/>
      <c r="AB236" s="38"/>
      <c r="AC236" s="38"/>
      <c r="AD236" s="38"/>
      <c r="AE236" s="38"/>
      <c r="AT236" s="19" t="s">
        <v>166</v>
      </c>
      <c r="AU236" s="19" t="s">
        <v>86</v>
      </c>
    </row>
    <row r="237" s="13" customFormat="1">
      <c r="A237" s="13"/>
      <c r="B237" s="200"/>
      <c r="C237" s="13"/>
      <c r="D237" s="193" t="s">
        <v>157</v>
      </c>
      <c r="E237" s="201" t="s">
        <v>1</v>
      </c>
      <c r="F237" s="202" t="s">
        <v>709</v>
      </c>
      <c r="G237" s="13"/>
      <c r="H237" s="201" t="s">
        <v>1</v>
      </c>
      <c r="I237" s="203"/>
      <c r="J237" s="13"/>
      <c r="K237" s="13"/>
      <c r="L237" s="200"/>
      <c r="M237" s="204"/>
      <c r="N237" s="205"/>
      <c r="O237" s="205"/>
      <c r="P237" s="205"/>
      <c r="Q237" s="205"/>
      <c r="R237" s="205"/>
      <c r="S237" s="205"/>
      <c r="T237" s="206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01" t="s">
        <v>157</v>
      </c>
      <c r="AU237" s="201" t="s">
        <v>86</v>
      </c>
      <c r="AV237" s="13" t="s">
        <v>84</v>
      </c>
      <c r="AW237" s="13" t="s">
        <v>33</v>
      </c>
      <c r="AX237" s="13" t="s">
        <v>34</v>
      </c>
      <c r="AY237" s="201" t="s">
        <v>144</v>
      </c>
    </row>
    <row r="238" s="14" customFormat="1">
      <c r="A238" s="14"/>
      <c r="B238" s="207"/>
      <c r="C238" s="14"/>
      <c r="D238" s="193" t="s">
        <v>157</v>
      </c>
      <c r="E238" s="208" t="s">
        <v>1</v>
      </c>
      <c r="F238" s="209" t="s">
        <v>928</v>
      </c>
      <c r="G238" s="14"/>
      <c r="H238" s="210">
        <v>0.5</v>
      </c>
      <c r="I238" s="211"/>
      <c r="J238" s="14"/>
      <c r="K238" s="14"/>
      <c r="L238" s="207"/>
      <c r="M238" s="212"/>
      <c r="N238" s="213"/>
      <c r="O238" s="213"/>
      <c r="P238" s="213"/>
      <c r="Q238" s="213"/>
      <c r="R238" s="213"/>
      <c r="S238" s="213"/>
      <c r="T238" s="214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08" t="s">
        <v>157</v>
      </c>
      <c r="AU238" s="208" t="s">
        <v>86</v>
      </c>
      <c r="AV238" s="14" t="s">
        <v>86</v>
      </c>
      <c r="AW238" s="14" t="s">
        <v>33</v>
      </c>
      <c r="AX238" s="14" t="s">
        <v>84</v>
      </c>
      <c r="AY238" s="208" t="s">
        <v>144</v>
      </c>
    </row>
    <row r="239" s="2" customFormat="1" ht="16.5" customHeight="1">
      <c r="A239" s="38"/>
      <c r="B239" s="179"/>
      <c r="C239" s="180" t="s">
        <v>298</v>
      </c>
      <c r="D239" s="180" t="s">
        <v>146</v>
      </c>
      <c r="E239" s="181" t="s">
        <v>521</v>
      </c>
      <c r="F239" s="182" t="s">
        <v>522</v>
      </c>
      <c r="G239" s="183" t="s">
        <v>496</v>
      </c>
      <c r="H239" s="184">
        <v>13.5</v>
      </c>
      <c r="I239" s="185"/>
      <c r="J239" s="186">
        <f>ROUND(I239*H239,2)</f>
        <v>0</v>
      </c>
      <c r="K239" s="182" t="s">
        <v>150</v>
      </c>
      <c r="L239" s="39"/>
      <c r="M239" s="187" t="s">
        <v>1</v>
      </c>
      <c r="N239" s="188" t="s">
        <v>43</v>
      </c>
      <c r="O239" s="77"/>
      <c r="P239" s="189">
        <f>O239*H239</f>
        <v>0</v>
      </c>
      <c r="Q239" s="189">
        <v>3.7500000000000001E-06</v>
      </c>
      <c r="R239" s="189">
        <f>Q239*H239</f>
        <v>5.0625000000000004E-05</v>
      </c>
      <c r="S239" s="189">
        <v>0</v>
      </c>
      <c r="T239" s="190">
        <f>S239*H239</f>
        <v>0</v>
      </c>
      <c r="U239" s="38"/>
      <c r="V239" s="38"/>
      <c r="W239" s="38"/>
      <c r="X239" s="38"/>
      <c r="Y239" s="38"/>
      <c r="Z239" s="38"/>
      <c r="AA239" s="38"/>
      <c r="AB239" s="38"/>
      <c r="AC239" s="38"/>
      <c r="AD239" s="38"/>
      <c r="AE239" s="38"/>
      <c r="AR239" s="191" t="s">
        <v>151</v>
      </c>
      <c r="AT239" s="191" t="s">
        <v>146</v>
      </c>
      <c r="AU239" s="191" t="s">
        <v>86</v>
      </c>
      <c r="AY239" s="19" t="s">
        <v>144</v>
      </c>
      <c r="BE239" s="192">
        <f>IF(N239="základní",J239,0)</f>
        <v>0</v>
      </c>
      <c r="BF239" s="192">
        <f>IF(N239="snížená",J239,0)</f>
        <v>0</v>
      </c>
      <c r="BG239" s="192">
        <f>IF(N239="zákl. přenesená",J239,0)</f>
        <v>0</v>
      </c>
      <c r="BH239" s="192">
        <f>IF(N239="sníž. přenesená",J239,0)</f>
        <v>0</v>
      </c>
      <c r="BI239" s="192">
        <f>IF(N239="nulová",J239,0)</f>
        <v>0</v>
      </c>
      <c r="BJ239" s="19" t="s">
        <v>84</v>
      </c>
      <c r="BK239" s="192">
        <f>ROUND(I239*H239,2)</f>
        <v>0</v>
      </c>
      <c r="BL239" s="19" t="s">
        <v>151</v>
      </c>
      <c r="BM239" s="191" t="s">
        <v>523</v>
      </c>
    </row>
    <row r="240" s="2" customFormat="1">
      <c r="A240" s="38"/>
      <c r="B240" s="39"/>
      <c r="C240" s="38"/>
      <c r="D240" s="193" t="s">
        <v>153</v>
      </c>
      <c r="E240" s="38"/>
      <c r="F240" s="194" t="s">
        <v>524</v>
      </c>
      <c r="G240" s="38"/>
      <c r="H240" s="38"/>
      <c r="I240" s="195"/>
      <c r="J240" s="38"/>
      <c r="K240" s="38"/>
      <c r="L240" s="39"/>
      <c r="M240" s="196"/>
      <c r="N240" s="197"/>
      <c r="O240" s="77"/>
      <c r="P240" s="77"/>
      <c r="Q240" s="77"/>
      <c r="R240" s="77"/>
      <c r="S240" s="77"/>
      <c r="T240" s="78"/>
      <c r="U240" s="38"/>
      <c r="V240" s="38"/>
      <c r="W240" s="38"/>
      <c r="X240" s="38"/>
      <c r="Y240" s="38"/>
      <c r="Z240" s="38"/>
      <c r="AA240" s="38"/>
      <c r="AB240" s="38"/>
      <c r="AC240" s="38"/>
      <c r="AD240" s="38"/>
      <c r="AE240" s="38"/>
      <c r="AT240" s="19" t="s">
        <v>153</v>
      </c>
      <c r="AU240" s="19" t="s">
        <v>86</v>
      </c>
    </row>
    <row r="241" s="2" customFormat="1">
      <c r="A241" s="38"/>
      <c r="B241" s="39"/>
      <c r="C241" s="38"/>
      <c r="D241" s="198" t="s">
        <v>155</v>
      </c>
      <c r="E241" s="38"/>
      <c r="F241" s="199" t="s">
        <v>525</v>
      </c>
      <c r="G241" s="38"/>
      <c r="H241" s="38"/>
      <c r="I241" s="195"/>
      <c r="J241" s="38"/>
      <c r="K241" s="38"/>
      <c r="L241" s="39"/>
      <c r="M241" s="196"/>
      <c r="N241" s="197"/>
      <c r="O241" s="77"/>
      <c r="P241" s="77"/>
      <c r="Q241" s="77"/>
      <c r="R241" s="77"/>
      <c r="S241" s="77"/>
      <c r="T241" s="78"/>
      <c r="U241" s="38"/>
      <c r="V241" s="38"/>
      <c r="W241" s="38"/>
      <c r="X241" s="38"/>
      <c r="Y241" s="38"/>
      <c r="Z241" s="38"/>
      <c r="AA241" s="38"/>
      <c r="AB241" s="38"/>
      <c r="AC241" s="38"/>
      <c r="AD241" s="38"/>
      <c r="AE241" s="38"/>
      <c r="AT241" s="19" t="s">
        <v>155</v>
      </c>
      <c r="AU241" s="19" t="s">
        <v>86</v>
      </c>
    </row>
    <row r="242" s="2" customFormat="1">
      <c r="A242" s="38"/>
      <c r="B242" s="39"/>
      <c r="C242" s="38"/>
      <c r="D242" s="193" t="s">
        <v>166</v>
      </c>
      <c r="E242" s="38"/>
      <c r="F242" s="215" t="s">
        <v>526</v>
      </c>
      <c r="G242" s="38"/>
      <c r="H242" s="38"/>
      <c r="I242" s="195"/>
      <c r="J242" s="38"/>
      <c r="K242" s="38"/>
      <c r="L242" s="39"/>
      <c r="M242" s="196"/>
      <c r="N242" s="197"/>
      <c r="O242" s="77"/>
      <c r="P242" s="77"/>
      <c r="Q242" s="77"/>
      <c r="R242" s="77"/>
      <c r="S242" s="77"/>
      <c r="T242" s="78"/>
      <c r="U242" s="38"/>
      <c r="V242" s="38"/>
      <c r="W242" s="38"/>
      <c r="X242" s="38"/>
      <c r="Y242" s="38"/>
      <c r="Z242" s="38"/>
      <c r="AA242" s="38"/>
      <c r="AB242" s="38"/>
      <c r="AC242" s="38"/>
      <c r="AD242" s="38"/>
      <c r="AE242" s="38"/>
      <c r="AT242" s="19" t="s">
        <v>166</v>
      </c>
      <c r="AU242" s="19" t="s">
        <v>86</v>
      </c>
    </row>
    <row r="243" s="14" customFormat="1">
      <c r="A243" s="14"/>
      <c r="B243" s="207"/>
      <c r="C243" s="14"/>
      <c r="D243" s="193" t="s">
        <v>157</v>
      </c>
      <c r="E243" s="208" t="s">
        <v>1</v>
      </c>
      <c r="F243" s="209" t="s">
        <v>929</v>
      </c>
      <c r="G243" s="14"/>
      <c r="H243" s="210">
        <v>13.5</v>
      </c>
      <c r="I243" s="211"/>
      <c r="J243" s="14"/>
      <c r="K243" s="14"/>
      <c r="L243" s="207"/>
      <c r="M243" s="212"/>
      <c r="N243" s="213"/>
      <c r="O243" s="213"/>
      <c r="P243" s="213"/>
      <c r="Q243" s="213"/>
      <c r="R243" s="213"/>
      <c r="S243" s="213"/>
      <c r="T243" s="2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08" t="s">
        <v>157</v>
      </c>
      <c r="AU243" s="208" t="s">
        <v>86</v>
      </c>
      <c r="AV243" s="14" t="s">
        <v>86</v>
      </c>
      <c r="AW243" s="14" t="s">
        <v>33</v>
      </c>
      <c r="AX243" s="14" t="s">
        <v>84</v>
      </c>
      <c r="AY243" s="208" t="s">
        <v>144</v>
      </c>
    </row>
    <row r="244" s="2" customFormat="1" ht="16.5" customHeight="1">
      <c r="A244" s="38"/>
      <c r="B244" s="179"/>
      <c r="C244" s="180" t="s">
        <v>7</v>
      </c>
      <c r="D244" s="180" t="s">
        <v>146</v>
      </c>
      <c r="E244" s="181" t="s">
        <v>530</v>
      </c>
      <c r="F244" s="182" t="s">
        <v>531</v>
      </c>
      <c r="G244" s="183" t="s">
        <v>162</v>
      </c>
      <c r="H244" s="184">
        <v>0.5</v>
      </c>
      <c r="I244" s="185"/>
      <c r="J244" s="186">
        <f>ROUND(I244*H244,2)</f>
        <v>0</v>
      </c>
      <c r="K244" s="182" t="s">
        <v>150</v>
      </c>
      <c r="L244" s="39"/>
      <c r="M244" s="187" t="s">
        <v>1</v>
      </c>
      <c r="N244" s="188" t="s">
        <v>43</v>
      </c>
      <c r="O244" s="77"/>
      <c r="P244" s="189">
        <f>O244*H244</f>
        <v>0</v>
      </c>
      <c r="Q244" s="189">
        <v>9.38E-06</v>
      </c>
      <c r="R244" s="189">
        <f>Q244*H244</f>
        <v>4.69E-06</v>
      </c>
      <c r="S244" s="189">
        <v>0</v>
      </c>
      <c r="T244" s="190">
        <f>S244*H244</f>
        <v>0</v>
      </c>
      <c r="U244" s="38"/>
      <c r="V244" s="38"/>
      <c r="W244" s="38"/>
      <c r="X244" s="38"/>
      <c r="Y244" s="38"/>
      <c r="Z244" s="38"/>
      <c r="AA244" s="38"/>
      <c r="AB244" s="38"/>
      <c r="AC244" s="38"/>
      <c r="AD244" s="38"/>
      <c r="AE244" s="38"/>
      <c r="AR244" s="191" t="s">
        <v>151</v>
      </c>
      <c r="AT244" s="191" t="s">
        <v>146</v>
      </c>
      <c r="AU244" s="191" t="s">
        <v>86</v>
      </c>
      <c r="AY244" s="19" t="s">
        <v>144</v>
      </c>
      <c r="BE244" s="192">
        <f>IF(N244="základní",J244,0)</f>
        <v>0</v>
      </c>
      <c r="BF244" s="192">
        <f>IF(N244="snížená",J244,0)</f>
        <v>0</v>
      </c>
      <c r="BG244" s="192">
        <f>IF(N244="zákl. přenesená",J244,0)</f>
        <v>0</v>
      </c>
      <c r="BH244" s="192">
        <f>IF(N244="sníž. přenesená",J244,0)</f>
        <v>0</v>
      </c>
      <c r="BI244" s="192">
        <f>IF(N244="nulová",J244,0)</f>
        <v>0</v>
      </c>
      <c r="BJ244" s="19" t="s">
        <v>84</v>
      </c>
      <c r="BK244" s="192">
        <f>ROUND(I244*H244,2)</f>
        <v>0</v>
      </c>
      <c r="BL244" s="19" t="s">
        <v>151</v>
      </c>
      <c r="BM244" s="191" t="s">
        <v>532</v>
      </c>
    </row>
    <row r="245" s="2" customFormat="1">
      <c r="A245" s="38"/>
      <c r="B245" s="39"/>
      <c r="C245" s="38"/>
      <c r="D245" s="193" t="s">
        <v>153</v>
      </c>
      <c r="E245" s="38"/>
      <c r="F245" s="194" t="s">
        <v>533</v>
      </c>
      <c r="G245" s="38"/>
      <c r="H245" s="38"/>
      <c r="I245" s="195"/>
      <c r="J245" s="38"/>
      <c r="K245" s="38"/>
      <c r="L245" s="39"/>
      <c r="M245" s="196"/>
      <c r="N245" s="197"/>
      <c r="O245" s="77"/>
      <c r="P245" s="77"/>
      <c r="Q245" s="77"/>
      <c r="R245" s="77"/>
      <c r="S245" s="77"/>
      <c r="T245" s="78"/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T245" s="19" t="s">
        <v>153</v>
      </c>
      <c r="AU245" s="19" t="s">
        <v>86</v>
      </c>
    </row>
    <row r="246" s="2" customFormat="1">
      <c r="A246" s="38"/>
      <c r="B246" s="39"/>
      <c r="C246" s="38"/>
      <c r="D246" s="198" t="s">
        <v>155</v>
      </c>
      <c r="E246" s="38"/>
      <c r="F246" s="199" t="s">
        <v>534</v>
      </c>
      <c r="G246" s="38"/>
      <c r="H246" s="38"/>
      <c r="I246" s="195"/>
      <c r="J246" s="38"/>
      <c r="K246" s="38"/>
      <c r="L246" s="39"/>
      <c r="M246" s="196"/>
      <c r="N246" s="197"/>
      <c r="O246" s="77"/>
      <c r="P246" s="77"/>
      <c r="Q246" s="77"/>
      <c r="R246" s="77"/>
      <c r="S246" s="77"/>
      <c r="T246" s="78"/>
      <c r="U246" s="38"/>
      <c r="V246" s="38"/>
      <c r="W246" s="38"/>
      <c r="X246" s="38"/>
      <c r="Y246" s="38"/>
      <c r="Z246" s="38"/>
      <c r="AA246" s="38"/>
      <c r="AB246" s="38"/>
      <c r="AC246" s="38"/>
      <c r="AD246" s="38"/>
      <c r="AE246" s="38"/>
      <c r="AT246" s="19" t="s">
        <v>155</v>
      </c>
      <c r="AU246" s="19" t="s">
        <v>86</v>
      </c>
    </row>
    <row r="247" s="2" customFormat="1">
      <c r="A247" s="38"/>
      <c r="B247" s="39"/>
      <c r="C247" s="38"/>
      <c r="D247" s="193" t="s">
        <v>166</v>
      </c>
      <c r="E247" s="38"/>
      <c r="F247" s="215" t="s">
        <v>526</v>
      </c>
      <c r="G247" s="38"/>
      <c r="H247" s="38"/>
      <c r="I247" s="195"/>
      <c r="J247" s="38"/>
      <c r="K247" s="38"/>
      <c r="L247" s="39"/>
      <c r="M247" s="196"/>
      <c r="N247" s="197"/>
      <c r="O247" s="77"/>
      <c r="P247" s="77"/>
      <c r="Q247" s="77"/>
      <c r="R247" s="77"/>
      <c r="S247" s="77"/>
      <c r="T247" s="78"/>
      <c r="U247" s="38"/>
      <c r="V247" s="38"/>
      <c r="W247" s="38"/>
      <c r="X247" s="38"/>
      <c r="Y247" s="38"/>
      <c r="Z247" s="38"/>
      <c r="AA247" s="38"/>
      <c r="AB247" s="38"/>
      <c r="AC247" s="38"/>
      <c r="AD247" s="38"/>
      <c r="AE247" s="38"/>
      <c r="AT247" s="19" t="s">
        <v>166</v>
      </c>
      <c r="AU247" s="19" t="s">
        <v>86</v>
      </c>
    </row>
    <row r="248" s="14" customFormat="1">
      <c r="A248" s="14"/>
      <c r="B248" s="207"/>
      <c r="C248" s="14"/>
      <c r="D248" s="193" t="s">
        <v>157</v>
      </c>
      <c r="E248" s="208" t="s">
        <v>1</v>
      </c>
      <c r="F248" s="209" t="s">
        <v>930</v>
      </c>
      <c r="G248" s="14"/>
      <c r="H248" s="210">
        <v>0.5</v>
      </c>
      <c r="I248" s="211"/>
      <c r="J248" s="14"/>
      <c r="K248" s="14"/>
      <c r="L248" s="207"/>
      <c r="M248" s="212"/>
      <c r="N248" s="213"/>
      <c r="O248" s="213"/>
      <c r="P248" s="213"/>
      <c r="Q248" s="213"/>
      <c r="R248" s="213"/>
      <c r="S248" s="213"/>
      <c r="T248" s="2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08" t="s">
        <v>157</v>
      </c>
      <c r="AU248" s="208" t="s">
        <v>86</v>
      </c>
      <c r="AV248" s="14" t="s">
        <v>86</v>
      </c>
      <c r="AW248" s="14" t="s">
        <v>33</v>
      </c>
      <c r="AX248" s="14" t="s">
        <v>84</v>
      </c>
      <c r="AY248" s="208" t="s">
        <v>144</v>
      </c>
    </row>
    <row r="249" s="2" customFormat="1" ht="33" customHeight="1">
      <c r="A249" s="38"/>
      <c r="B249" s="179"/>
      <c r="C249" s="180" t="s">
        <v>313</v>
      </c>
      <c r="D249" s="180" t="s">
        <v>146</v>
      </c>
      <c r="E249" s="181" t="s">
        <v>556</v>
      </c>
      <c r="F249" s="182" t="s">
        <v>557</v>
      </c>
      <c r="G249" s="183" t="s">
        <v>496</v>
      </c>
      <c r="H249" s="184">
        <v>23</v>
      </c>
      <c r="I249" s="185"/>
      <c r="J249" s="186">
        <f>ROUND(I249*H249,2)</f>
        <v>0</v>
      </c>
      <c r="K249" s="182" t="s">
        <v>150</v>
      </c>
      <c r="L249" s="39"/>
      <c r="M249" s="187" t="s">
        <v>1</v>
      </c>
      <c r="N249" s="188" t="s">
        <v>43</v>
      </c>
      <c r="O249" s="77"/>
      <c r="P249" s="189">
        <f>O249*H249</f>
        <v>0</v>
      </c>
      <c r="Q249" s="189">
        <v>0.12949959999999999</v>
      </c>
      <c r="R249" s="189">
        <f>Q249*H249</f>
        <v>2.9784907999999999</v>
      </c>
      <c r="S249" s="189">
        <v>0</v>
      </c>
      <c r="T249" s="190">
        <f>S249*H249</f>
        <v>0</v>
      </c>
      <c r="U249" s="38"/>
      <c r="V249" s="38"/>
      <c r="W249" s="38"/>
      <c r="X249" s="38"/>
      <c r="Y249" s="38"/>
      <c r="Z249" s="38"/>
      <c r="AA249" s="38"/>
      <c r="AB249" s="38"/>
      <c r="AC249" s="38"/>
      <c r="AD249" s="38"/>
      <c r="AE249" s="38"/>
      <c r="AR249" s="191" t="s">
        <v>151</v>
      </c>
      <c r="AT249" s="191" t="s">
        <v>146</v>
      </c>
      <c r="AU249" s="191" t="s">
        <v>86</v>
      </c>
      <c r="AY249" s="19" t="s">
        <v>144</v>
      </c>
      <c r="BE249" s="192">
        <f>IF(N249="základní",J249,0)</f>
        <v>0</v>
      </c>
      <c r="BF249" s="192">
        <f>IF(N249="snížená",J249,0)</f>
        <v>0</v>
      </c>
      <c r="BG249" s="192">
        <f>IF(N249="zákl. přenesená",J249,0)</f>
        <v>0</v>
      </c>
      <c r="BH249" s="192">
        <f>IF(N249="sníž. přenesená",J249,0)</f>
        <v>0</v>
      </c>
      <c r="BI249" s="192">
        <f>IF(N249="nulová",J249,0)</f>
        <v>0</v>
      </c>
      <c r="BJ249" s="19" t="s">
        <v>84</v>
      </c>
      <c r="BK249" s="192">
        <f>ROUND(I249*H249,2)</f>
        <v>0</v>
      </c>
      <c r="BL249" s="19" t="s">
        <v>151</v>
      </c>
      <c r="BM249" s="191" t="s">
        <v>558</v>
      </c>
    </row>
    <row r="250" s="2" customFormat="1">
      <c r="A250" s="38"/>
      <c r="B250" s="39"/>
      <c r="C250" s="38"/>
      <c r="D250" s="193" t="s">
        <v>153</v>
      </c>
      <c r="E250" s="38"/>
      <c r="F250" s="194" t="s">
        <v>559</v>
      </c>
      <c r="G250" s="38"/>
      <c r="H250" s="38"/>
      <c r="I250" s="195"/>
      <c r="J250" s="38"/>
      <c r="K250" s="38"/>
      <c r="L250" s="39"/>
      <c r="M250" s="196"/>
      <c r="N250" s="197"/>
      <c r="O250" s="77"/>
      <c r="P250" s="77"/>
      <c r="Q250" s="77"/>
      <c r="R250" s="77"/>
      <c r="S250" s="77"/>
      <c r="T250" s="78"/>
      <c r="U250" s="38"/>
      <c r="V250" s="38"/>
      <c r="W250" s="38"/>
      <c r="X250" s="38"/>
      <c r="Y250" s="38"/>
      <c r="Z250" s="38"/>
      <c r="AA250" s="38"/>
      <c r="AB250" s="38"/>
      <c r="AC250" s="38"/>
      <c r="AD250" s="38"/>
      <c r="AE250" s="38"/>
      <c r="AT250" s="19" t="s">
        <v>153</v>
      </c>
      <c r="AU250" s="19" t="s">
        <v>86</v>
      </c>
    </row>
    <row r="251" s="2" customFormat="1">
      <c r="A251" s="38"/>
      <c r="B251" s="39"/>
      <c r="C251" s="38"/>
      <c r="D251" s="198" t="s">
        <v>155</v>
      </c>
      <c r="E251" s="38"/>
      <c r="F251" s="199" t="s">
        <v>560</v>
      </c>
      <c r="G251" s="38"/>
      <c r="H251" s="38"/>
      <c r="I251" s="195"/>
      <c r="J251" s="38"/>
      <c r="K251" s="38"/>
      <c r="L251" s="39"/>
      <c r="M251" s="196"/>
      <c r="N251" s="197"/>
      <c r="O251" s="77"/>
      <c r="P251" s="77"/>
      <c r="Q251" s="77"/>
      <c r="R251" s="77"/>
      <c r="S251" s="77"/>
      <c r="T251" s="78"/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T251" s="19" t="s">
        <v>155</v>
      </c>
      <c r="AU251" s="19" t="s">
        <v>86</v>
      </c>
    </row>
    <row r="252" s="2" customFormat="1">
      <c r="A252" s="38"/>
      <c r="B252" s="39"/>
      <c r="C252" s="38"/>
      <c r="D252" s="193" t="s">
        <v>166</v>
      </c>
      <c r="E252" s="38"/>
      <c r="F252" s="215" t="s">
        <v>561</v>
      </c>
      <c r="G252" s="38"/>
      <c r="H252" s="38"/>
      <c r="I252" s="195"/>
      <c r="J252" s="38"/>
      <c r="K252" s="38"/>
      <c r="L252" s="39"/>
      <c r="M252" s="196"/>
      <c r="N252" s="197"/>
      <c r="O252" s="77"/>
      <c r="P252" s="77"/>
      <c r="Q252" s="77"/>
      <c r="R252" s="77"/>
      <c r="S252" s="77"/>
      <c r="T252" s="78"/>
      <c r="U252" s="38"/>
      <c r="V252" s="38"/>
      <c r="W252" s="38"/>
      <c r="X252" s="38"/>
      <c r="Y252" s="38"/>
      <c r="Z252" s="38"/>
      <c r="AA252" s="38"/>
      <c r="AB252" s="38"/>
      <c r="AC252" s="38"/>
      <c r="AD252" s="38"/>
      <c r="AE252" s="38"/>
      <c r="AT252" s="19" t="s">
        <v>166</v>
      </c>
      <c r="AU252" s="19" t="s">
        <v>86</v>
      </c>
    </row>
    <row r="253" s="13" customFormat="1">
      <c r="A253" s="13"/>
      <c r="B253" s="200"/>
      <c r="C253" s="13"/>
      <c r="D253" s="193" t="s">
        <v>157</v>
      </c>
      <c r="E253" s="201" t="s">
        <v>1</v>
      </c>
      <c r="F253" s="202" t="s">
        <v>335</v>
      </c>
      <c r="G253" s="13"/>
      <c r="H253" s="201" t="s">
        <v>1</v>
      </c>
      <c r="I253" s="203"/>
      <c r="J253" s="13"/>
      <c r="K253" s="13"/>
      <c r="L253" s="200"/>
      <c r="M253" s="204"/>
      <c r="N253" s="205"/>
      <c r="O253" s="205"/>
      <c r="P253" s="205"/>
      <c r="Q253" s="205"/>
      <c r="R253" s="205"/>
      <c r="S253" s="205"/>
      <c r="T253" s="206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01" t="s">
        <v>157</v>
      </c>
      <c r="AU253" s="201" t="s">
        <v>86</v>
      </c>
      <c r="AV253" s="13" t="s">
        <v>84</v>
      </c>
      <c r="AW253" s="13" t="s">
        <v>33</v>
      </c>
      <c r="AX253" s="13" t="s">
        <v>34</v>
      </c>
      <c r="AY253" s="201" t="s">
        <v>144</v>
      </c>
    </row>
    <row r="254" s="13" customFormat="1">
      <c r="A254" s="13"/>
      <c r="B254" s="200"/>
      <c r="C254" s="13"/>
      <c r="D254" s="193" t="s">
        <v>157</v>
      </c>
      <c r="E254" s="201" t="s">
        <v>1</v>
      </c>
      <c r="F254" s="202" t="s">
        <v>562</v>
      </c>
      <c r="G254" s="13"/>
      <c r="H254" s="201" t="s">
        <v>1</v>
      </c>
      <c r="I254" s="203"/>
      <c r="J254" s="13"/>
      <c r="K254" s="13"/>
      <c r="L254" s="200"/>
      <c r="M254" s="204"/>
      <c r="N254" s="205"/>
      <c r="O254" s="205"/>
      <c r="P254" s="205"/>
      <c r="Q254" s="205"/>
      <c r="R254" s="205"/>
      <c r="S254" s="205"/>
      <c r="T254" s="206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01" t="s">
        <v>157</v>
      </c>
      <c r="AU254" s="201" t="s">
        <v>86</v>
      </c>
      <c r="AV254" s="13" t="s">
        <v>84</v>
      </c>
      <c r="AW254" s="13" t="s">
        <v>33</v>
      </c>
      <c r="AX254" s="13" t="s">
        <v>34</v>
      </c>
      <c r="AY254" s="201" t="s">
        <v>144</v>
      </c>
    </row>
    <row r="255" s="14" customFormat="1">
      <c r="A255" s="14"/>
      <c r="B255" s="207"/>
      <c r="C255" s="14"/>
      <c r="D255" s="193" t="s">
        <v>157</v>
      </c>
      <c r="E255" s="208" t="s">
        <v>1</v>
      </c>
      <c r="F255" s="209" t="s">
        <v>931</v>
      </c>
      <c r="G255" s="14"/>
      <c r="H255" s="210">
        <v>23</v>
      </c>
      <c r="I255" s="211"/>
      <c r="J255" s="14"/>
      <c r="K255" s="14"/>
      <c r="L255" s="207"/>
      <c r="M255" s="212"/>
      <c r="N255" s="213"/>
      <c r="O255" s="213"/>
      <c r="P255" s="213"/>
      <c r="Q255" s="213"/>
      <c r="R255" s="213"/>
      <c r="S255" s="213"/>
      <c r="T255" s="214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08" t="s">
        <v>157</v>
      </c>
      <c r="AU255" s="208" t="s">
        <v>86</v>
      </c>
      <c r="AV255" s="14" t="s">
        <v>86</v>
      </c>
      <c r="AW255" s="14" t="s">
        <v>33</v>
      </c>
      <c r="AX255" s="14" t="s">
        <v>84</v>
      </c>
      <c r="AY255" s="208" t="s">
        <v>144</v>
      </c>
    </row>
    <row r="256" s="2" customFormat="1" ht="16.5" customHeight="1">
      <c r="A256" s="38"/>
      <c r="B256" s="179"/>
      <c r="C256" s="232" t="s">
        <v>321</v>
      </c>
      <c r="D256" s="232" t="s">
        <v>251</v>
      </c>
      <c r="E256" s="233" t="s">
        <v>565</v>
      </c>
      <c r="F256" s="234" t="s">
        <v>566</v>
      </c>
      <c r="G256" s="235" t="s">
        <v>496</v>
      </c>
      <c r="H256" s="236">
        <v>23.23</v>
      </c>
      <c r="I256" s="237"/>
      <c r="J256" s="238">
        <f>ROUND(I256*H256,2)</f>
        <v>0</v>
      </c>
      <c r="K256" s="234" t="s">
        <v>150</v>
      </c>
      <c r="L256" s="239"/>
      <c r="M256" s="240" t="s">
        <v>1</v>
      </c>
      <c r="N256" s="241" t="s">
        <v>43</v>
      </c>
      <c r="O256" s="77"/>
      <c r="P256" s="189">
        <f>O256*H256</f>
        <v>0</v>
      </c>
      <c r="Q256" s="189">
        <v>0.045999999999999999</v>
      </c>
      <c r="R256" s="189">
        <f>Q256*H256</f>
        <v>1.0685800000000001</v>
      </c>
      <c r="S256" s="189">
        <v>0</v>
      </c>
      <c r="T256" s="190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91" t="s">
        <v>210</v>
      </c>
      <c r="AT256" s="191" t="s">
        <v>251</v>
      </c>
      <c r="AU256" s="191" t="s">
        <v>86</v>
      </c>
      <c r="AY256" s="19" t="s">
        <v>144</v>
      </c>
      <c r="BE256" s="192">
        <f>IF(N256="základní",J256,0)</f>
        <v>0</v>
      </c>
      <c r="BF256" s="192">
        <f>IF(N256="snížená",J256,0)</f>
        <v>0</v>
      </c>
      <c r="BG256" s="192">
        <f>IF(N256="zákl. přenesená",J256,0)</f>
        <v>0</v>
      </c>
      <c r="BH256" s="192">
        <f>IF(N256="sníž. přenesená",J256,0)</f>
        <v>0</v>
      </c>
      <c r="BI256" s="192">
        <f>IF(N256="nulová",J256,0)</f>
        <v>0</v>
      </c>
      <c r="BJ256" s="19" t="s">
        <v>84</v>
      </c>
      <c r="BK256" s="192">
        <f>ROUND(I256*H256,2)</f>
        <v>0</v>
      </c>
      <c r="BL256" s="19" t="s">
        <v>151</v>
      </c>
      <c r="BM256" s="191" t="s">
        <v>567</v>
      </c>
    </row>
    <row r="257" s="2" customFormat="1">
      <c r="A257" s="38"/>
      <c r="B257" s="39"/>
      <c r="C257" s="38"/>
      <c r="D257" s="193" t="s">
        <v>153</v>
      </c>
      <c r="E257" s="38"/>
      <c r="F257" s="194" t="s">
        <v>566</v>
      </c>
      <c r="G257" s="38"/>
      <c r="H257" s="38"/>
      <c r="I257" s="195"/>
      <c r="J257" s="38"/>
      <c r="K257" s="38"/>
      <c r="L257" s="39"/>
      <c r="M257" s="196"/>
      <c r="N257" s="197"/>
      <c r="O257" s="77"/>
      <c r="P257" s="77"/>
      <c r="Q257" s="77"/>
      <c r="R257" s="77"/>
      <c r="S257" s="77"/>
      <c r="T257" s="78"/>
      <c r="U257" s="38"/>
      <c r="V257" s="38"/>
      <c r="W257" s="38"/>
      <c r="X257" s="38"/>
      <c r="Y257" s="38"/>
      <c r="Z257" s="38"/>
      <c r="AA257" s="38"/>
      <c r="AB257" s="38"/>
      <c r="AC257" s="38"/>
      <c r="AD257" s="38"/>
      <c r="AE257" s="38"/>
      <c r="AT257" s="19" t="s">
        <v>153</v>
      </c>
      <c r="AU257" s="19" t="s">
        <v>86</v>
      </c>
    </row>
    <row r="258" s="13" customFormat="1">
      <c r="A258" s="13"/>
      <c r="B258" s="200"/>
      <c r="C258" s="13"/>
      <c r="D258" s="193" t="s">
        <v>157</v>
      </c>
      <c r="E258" s="201" t="s">
        <v>1</v>
      </c>
      <c r="F258" s="202" t="s">
        <v>568</v>
      </c>
      <c r="G258" s="13"/>
      <c r="H258" s="201" t="s">
        <v>1</v>
      </c>
      <c r="I258" s="203"/>
      <c r="J258" s="13"/>
      <c r="K258" s="13"/>
      <c r="L258" s="200"/>
      <c r="M258" s="204"/>
      <c r="N258" s="205"/>
      <c r="O258" s="205"/>
      <c r="P258" s="205"/>
      <c r="Q258" s="205"/>
      <c r="R258" s="205"/>
      <c r="S258" s="205"/>
      <c r="T258" s="206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01" t="s">
        <v>157</v>
      </c>
      <c r="AU258" s="201" t="s">
        <v>86</v>
      </c>
      <c r="AV258" s="13" t="s">
        <v>84</v>
      </c>
      <c r="AW258" s="13" t="s">
        <v>33</v>
      </c>
      <c r="AX258" s="13" t="s">
        <v>34</v>
      </c>
      <c r="AY258" s="201" t="s">
        <v>144</v>
      </c>
    </row>
    <row r="259" s="14" customFormat="1">
      <c r="A259" s="14"/>
      <c r="B259" s="207"/>
      <c r="C259" s="14"/>
      <c r="D259" s="193" t="s">
        <v>157</v>
      </c>
      <c r="E259" s="208" t="s">
        <v>1</v>
      </c>
      <c r="F259" s="209" t="s">
        <v>932</v>
      </c>
      <c r="G259" s="14"/>
      <c r="H259" s="210">
        <v>23.23</v>
      </c>
      <c r="I259" s="211"/>
      <c r="J259" s="14"/>
      <c r="K259" s="14"/>
      <c r="L259" s="207"/>
      <c r="M259" s="212"/>
      <c r="N259" s="213"/>
      <c r="O259" s="213"/>
      <c r="P259" s="213"/>
      <c r="Q259" s="213"/>
      <c r="R259" s="213"/>
      <c r="S259" s="213"/>
      <c r="T259" s="214"/>
      <c r="U259" s="14"/>
      <c r="V259" s="14"/>
      <c r="W259" s="14"/>
      <c r="X259" s="14"/>
      <c r="Y259" s="14"/>
      <c r="Z259" s="14"/>
      <c r="AA259" s="14"/>
      <c r="AB259" s="14"/>
      <c r="AC259" s="14"/>
      <c r="AD259" s="14"/>
      <c r="AE259" s="14"/>
      <c r="AT259" s="208" t="s">
        <v>157</v>
      </c>
      <c r="AU259" s="208" t="s">
        <v>86</v>
      </c>
      <c r="AV259" s="14" t="s">
        <v>86</v>
      </c>
      <c r="AW259" s="14" t="s">
        <v>33</v>
      </c>
      <c r="AX259" s="14" t="s">
        <v>84</v>
      </c>
      <c r="AY259" s="208" t="s">
        <v>144</v>
      </c>
    </row>
    <row r="260" s="2" customFormat="1" ht="24.15" customHeight="1">
      <c r="A260" s="38"/>
      <c r="B260" s="179"/>
      <c r="C260" s="180" t="s">
        <v>329</v>
      </c>
      <c r="D260" s="180" t="s">
        <v>146</v>
      </c>
      <c r="E260" s="181" t="s">
        <v>571</v>
      </c>
      <c r="F260" s="182" t="s">
        <v>572</v>
      </c>
      <c r="G260" s="183" t="s">
        <v>178</v>
      </c>
      <c r="H260" s="184">
        <v>0.34499999999999997</v>
      </c>
      <c r="I260" s="185"/>
      <c r="J260" s="186">
        <f>ROUND(I260*H260,2)</f>
        <v>0</v>
      </c>
      <c r="K260" s="182" t="s">
        <v>150</v>
      </c>
      <c r="L260" s="39"/>
      <c r="M260" s="187" t="s">
        <v>1</v>
      </c>
      <c r="N260" s="188" t="s">
        <v>43</v>
      </c>
      <c r="O260" s="77"/>
      <c r="P260" s="189">
        <f>O260*H260</f>
        <v>0</v>
      </c>
      <c r="Q260" s="189">
        <v>2.2563399999999998</v>
      </c>
      <c r="R260" s="189">
        <f>Q260*H260</f>
        <v>0.77843729999999989</v>
      </c>
      <c r="S260" s="189">
        <v>0</v>
      </c>
      <c r="T260" s="190">
        <f>S260*H260</f>
        <v>0</v>
      </c>
      <c r="U260" s="38"/>
      <c r="V260" s="38"/>
      <c r="W260" s="38"/>
      <c r="X260" s="38"/>
      <c r="Y260" s="38"/>
      <c r="Z260" s="38"/>
      <c r="AA260" s="38"/>
      <c r="AB260" s="38"/>
      <c r="AC260" s="38"/>
      <c r="AD260" s="38"/>
      <c r="AE260" s="38"/>
      <c r="AR260" s="191" t="s">
        <v>151</v>
      </c>
      <c r="AT260" s="191" t="s">
        <v>146</v>
      </c>
      <c r="AU260" s="191" t="s">
        <v>86</v>
      </c>
      <c r="AY260" s="19" t="s">
        <v>144</v>
      </c>
      <c r="BE260" s="192">
        <f>IF(N260="základní",J260,0)</f>
        <v>0</v>
      </c>
      <c r="BF260" s="192">
        <f>IF(N260="snížená",J260,0)</f>
        <v>0</v>
      </c>
      <c r="BG260" s="192">
        <f>IF(N260="zákl. přenesená",J260,0)</f>
        <v>0</v>
      </c>
      <c r="BH260" s="192">
        <f>IF(N260="sníž. přenesená",J260,0)</f>
        <v>0</v>
      </c>
      <c r="BI260" s="192">
        <f>IF(N260="nulová",J260,0)</f>
        <v>0</v>
      </c>
      <c r="BJ260" s="19" t="s">
        <v>84</v>
      </c>
      <c r="BK260" s="192">
        <f>ROUND(I260*H260,2)</f>
        <v>0</v>
      </c>
      <c r="BL260" s="19" t="s">
        <v>151</v>
      </c>
      <c r="BM260" s="191" t="s">
        <v>573</v>
      </c>
    </row>
    <row r="261" s="2" customFormat="1">
      <c r="A261" s="38"/>
      <c r="B261" s="39"/>
      <c r="C261" s="38"/>
      <c r="D261" s="193" t="s">
        <v>153</v>
      </c>
      <c r="E261" s="38"/>
      <c r="F261" s="194" t="s">
        <v>574</v>
      </c>
      <c r="G261" s="38"/>
      <c r="H261" s="38"/>
      <c r="I261" s="195"/>
      <c r="J261" s="38"/>
      <c r="K261" s="38"/>
      <c r="L261" s="39"/>
      <c r="M261" s="196"/>
      <c r="N261" s="197"/>
      <c r="O261" s="77"/>
      <c r="P261" s="77"/>
      <c r="Q261" s="77"/>
      <c r="R261" s="77"/>
      <c r="S261" s="77"/>
      <c r="T261" s="78"/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T261" s="19" t="s">
        <v>153</v>
      </c>
      <c r="AU261" s="19" t="s">
        <v>86</v>
      </c>
    </row>
    <row r="262" s="2" customFormat="1">
      <c r="A262" s="38"/>
      <c r="B262" s="39"/>
      <c r="C262" s="38"/>
      <c r="D262" s="198" t="s">
        <v>155</v>
      </c>
      <c r="E262" s="38"/>
      <c r="F262" s="199" t="s">
        <v>575</v>
      </c>
      <c r="G262" s="38"/>
      <c r="H262" s="38"/>
      <c r="I262" s="195"/>
      <c r="J262" s="38"/>
      <c r="K262" s="38"/>
      <c r="L262" s="39"/>
      <c r="M262" s="196"/>
      <c r="N262" s="197"/>
      <c r="O262" s="77"/>
      <c r="P262" s="77"/>
      <c r="Q262" s="77"/>
      <c r="R262" s="77"/>
      <c r="S262" s="77"/>
      <c r="T262" s="78"/>
      <c r="U262" s="38"/>
      <c r="V262" s="38"/>
      <c r="W262" s="38"/>
      <c r="X262" s="38"/>
      <c r="Y262" s="38"/>
      <c r="Z262" s="38"/>
      <c r="AA262" s="38"/>
      <c r="AB262" s="38"/>
      <c r="AC262" s="38"/>
      <c r="AD262" s="38"/>
      <c r="AE262" s="38"/>
      <c r="AT262" s="19" t="s">
        <v>155</v>
      </c>
      <c r="AU262" s="19" t="s">
        <v>86</v>
      </c>
    </row>
    <row r="263" s="13" customFormat="1">
      <c r="A263" s="13"/>
      <c r="B263" s="200"/>
      <c r="C263" s="13"/>
      <c r="D263" s="193" t="s">
        <v>157</v>
      </c>
      <c r="E263" s="201" t="s">
        <v>1</v>
      </c>
      <c r="F263" s="202" t="s">
        <v>335</v>
      </c>
      <c r="G263" s="13"/>
      <c r="H263" s="201" t="s">
        <v>1</v>
      </c>
      <c r="I263" s="203"/>
      <c r="J263" s="13"/>
      <c r="K263" s="13"/>
      <c r="L263" s="200"/>
      <c r="M263" s="204"/>
      <c r="N263" s="205"/>
      <c r="O263" s="205"/>
      <c r="P263" s="205"/>
      <c r="Q263" s="205"/>
      <c r="R263" s="205"/>
      <c r="S263" s="205"/>
      <c r="T263" s="206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01" t="s">
        <v>157</v>
      </c>
      <c r="AU263" s="201" t="s">
        <v>86</v>
      </c>
      <c r="AV263" s="13" t="s">
        <v>84</v>
      </c>
      <c r="AW263" s="13" t="s">
        <v>33</v>
      </c>
      <c r="AX263" s="13" t="s">
        <v>34</v>
      </c>
      <c r="AY263" s="201" t="s">
        <v>144</v>
      </c>
    </row>
    <row r="264" s="13" customFormat="1">
      <c r="A264" s="13"/>
      <c r="B264" s="200"/>
      <c r="C264" s="13"/>
      <c r="D264" s="193" t="s">
        <v>157</v>
      </c>
      <c r="E264" s="201" t="s">
        <v>1</v>
      </c>
      <c r="F264" s="202" t="s">
        <v>562</v>
      </c>
      <c r="G264" s="13"/>
      <c r="H264" s="201" t="s">
        <v>1</v>
      </c>
      <c r="I264" s="203"/>
      <c r="J264" s="13"/>
      <c r="K264" s="13"/>
      <c r="L264" s="200"/>
      <c r="M264" s="204"/>
      <c r="N264" s="205"/>
      <c r="O264" s="205"/>
      <c r="P264" s="205"/>
      <c r="Q264" s="205"/>
      <c r="R264" s="205"/>
      <c r="S264" s="205"/>
      <c r="T264" s="206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01" t="s">
        <v>157</v>
      </c>
      <c r="AU264" s="201" t="s">
        <v>86</v>
      </c>
      <c r="AV264" s="13" t="s">
        <v>84</v>
      </c>
      <c r="AW264" s="13" t="s">
        <v>33</v>
      </c>
      <c r="AX264" s="13" t="s">
        <v>34</v>
      </c>
      <c r="AY264" s="201" t="s">
        <v>144</v>
      </c>
    </row>
    <row r="265" s="14" customFormat="1">
      <c r="A265" s="14"/>
      <c r="B265" s="207"/>
      <c r="C265" s="14"/>
      <c r="D265" s="193" t="s">
        <v>157</v>
      </c>
      <c r="E265" s="208" t="s">
        <v>1</v>
      </c>
      <c r="F265" s="209" t="s">
        <v>933</v>
      </c>
      <c r="G265" s="14"/>
      <c r="H265" s="210">
        <v>0.34499999999999997</v>
      </c>
      <c r="I265" s="211"/>
      <c r="J265" s="14"/>
      <c r="K265" s="14"/>
      <c r="L265" s="207"/>
      <c r="M265" s="212"/>
      <c r="N265" s="213"/>
      <c r="O265" s="213"/>
      <c r="P265" s="213"/>
      <c r="Q265" s="213"/>
      <c r="R265" s="213"/>
      <c r="S265" s="213"/>
      <c r="T265" s="214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08" t="s">
        <v>157</v>
      </c>
      <c r="AU265" s="208" t="s">
        <v>86</v>
      </c>
      <c r="AV265" s="14" t="s">
        <v>86</v>
      </c>
      <c r="AW265" s="14" t="s">
        <v>33</v>
      </c>
      <c r="AX265" s="14" t="s">
        <v>34</v>
      </c>
      <c r="AY265" s="208" t="s">
        <v>144</v>
      </c>
    </row>
    <row r="266" s="15" customFormat="1">
      <c r="A266" s="15"/>
      <c r="B266" s="216"/>
      <c r="C266" s="15"/>
      <c r="D266" s="193" t="s">
        <v>157</v>
      </c>
      <c r="E266" s="217" t="s">
        <v>1</v>
      </c>
      <c r="F266" s="218" t="s">
        <v>184</v>
      </c>
      <c r="G266" s="15"/>
      <c r="H266" s="219">
        <v>0.34499999999999997</v>
      </c>
      <c r="I266" s="220"/>
      <c r="J266" s="15"/>
      <c r="K266" s="15"/>
      <c r="L266" s="216"/>
      <c r="M266" s="221"/>
      <c r="N266" s="222"/>
      <c r="O266" s="222"/>
      <c r="P266" s="222"/>
      <c r="Q266" s="222"/>
      <c r="R266" s="222"/>
      <c r="S266" s="222"/>
      <c r="T266" s="223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T266" s="217" t="s">
        <v>157</v>
      </c>
      <c r="AU266" s="217" t="s">
        <v>86</v>
      </c>
      <c r="AV266" s="15" t="s">
        <v>151</v>
      </c>
      <c r="AW266" s="15" t="s">
        <v>33</v>
      </c>
      <c r="AX266" s="15" t="s">
        <v>84</v>
      </c>
      <c r="AY266" s="217" t="s">
        <v>144</v>
      </c>
    </row>
    <row r="267" s="2" customFormat="1" ht="24.15" customHeight="1">
      <c r="A267" s="38"/>
      <c r="B267" s="179"/>
      <c r="C267" s="180" t="s">
        <v>338</v>
      </c>
      <c r="D267" s="180" t="s">
        <v>146</v>
      </c>
      <c r="E267" s="181" t="s">
        <v>869</v>
      </c>
      <c r="F267" s="182" t="s">
        <v>934</v>
      </c>
      <c r="G267" s="183" t="s">
        <v>149</v>
      </c>
      <c r="H267" s="184">
        <v>3</v>
      </c>
      <c r="I267" s="185"/>
      <c r="J267" s="186">
        <f>ROUND(I267*H267,2)</f>
        <v>0</v>
      </c>
      <c r="K267" s="182" t="s">
        <v>1</v>
      </c>
      <c r="L267" s="39"/>
      <c r="M267" s="187" t="s">
        <v>1</v>
      </c>
      <c r="N267" s="188" t="s">
        <v>43</v>
      </c>
      <c r="O267" s="77"/>
      <c r="P267" s="189">
        <f>O267*H267</f>
        <v>0</v>
      </c>
      <c r="Q267" s="189">
        <v>0</v>
      </c>
      <c r="R267" s="189">
        <f>Q267*H267</f>
        <v>0</v>
      </c>
      <c r="S267" s="189">
        <v>0</v>
      </c>
      <c r="T267" s="190">
        <f>S267*H267</f>
        <v>0</v>
      </c>
      <c r="U267" s="38"/>
      <c r="V267" s="38"/>
      <c r="W267" s="38"/>
      <c r="X267" s="38"/>
      <c r="Y267" s="38"/>
      <c r="Z267" s="38"/>
      <c r="AA267" s="38"/>
      <c r="AB267" s="38"/>
      <c r="AC267" s="38"/>
      <c r="AD267" s="38"/>
      <c r="AE267" s="38"/>
      <c r="AR267" s="191" t="s">
        <v>151</v>
      </c>
      <c r="AT267" s="191" t="s">
        <v>146</v>
      </c>
      <c r="AU267" s="191" t="s">
        <v>86</v>
      </c>
      <c r="AY267" s="19" t="s">
        <v>144</v>
      </c>
      <c r="BE267" s="192">
        <f>IF(N267="základní",J267,0)</f>
        <v>0</v>
      </c>
      <c r="BF267" s="192">
        <f>IF(N267="snížená",J267,0)</f>
        <v>0</v>
      </c>
      <c r="BG267" s="192">
        <f>IF(N267="zákl. přenesená",J267,0)</f>
        <v>0</v>
      </c>
      <c r="BH267" s="192">
        <f>IF(N267="sníž. přenesená",J267,0)</f>
        <v>0</v>
      </c>
      <c r="BI267" s="192">
        <f>IF(N267="nulová",J267,0)</f>
        <v>0</v>
      </c>
      <c r="BJ267" s="19" t="s">
        <v>84</v>
      </c>
      <c r="BK267" s="192">
        <f>ROUND(I267*H267,2)</f>
        <v>0</v>
      </c>
      <c r="BL267" s="19" t="s">
        <v>151</v>
      </c>
      <c r="BM267" s="191" t="s">
        <v>935</v>
      </c>
    </row>
    <row r="268" s="2" customFormat="1">
      <c r="A268" s="38"/>
      <c r="B268" s="39"/>
      <c r="C268" s="38"/>
      <c r="D268" s="193" t="s">
        <v>153</v>
      </c>
      <c r="E268" s="38"/>
      <c r="F268" s="194" t="s">
        <v>934</v>
      </c>
      <c r="G268" s="38"/>
      <c r="H268" s="38"/>
      <c r="I268" s="195"/>
      <c r="J268" s="38"/>
      <c r="K268" s="38"/>
      <c r="L268" s="39"/>
      <c r="M268" s="196"/>
      <c r="N268" s="197"/>
      <c r="O268" s="77"/>
      <c r="P268" s="77"/>
      <c r="Q268" s="77"/>
      <c r="R268" s="77"/>
      <c r="S268" s="77"/>
      <c r="T268" s="78"/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T268" s="19" t="s">
        <v>153</v>
      </c>
      <c r="AU268" s="19" t="s">
        <v>86</v>
      </c>
    </row>
    <row r="269" s="14" customFormat="1">
      <c r="A269" s="14"/>
      <c r="B269" s="207"/>
      <c r="C269" s="14"/>
      <c r="D269" s="193" t="s">
        <v>157</v>
      </c>
      <c r="E269" s="208" t="s">
        <v>1</v>
      </c>
      <c r="F269" s="209" t="s">
        <v>936</v>
      </c>
      <c r="G269" s="14"/>
      <c r="H269" s="210">
        <v>3</v>
      </c>
      <c r="I269" s="211"/>
      <c r="J269" s="14"/>
      <c r="K269" s="14"/>
      <c r="L269" s="207"/>
      <c r="M269" s="212"/>
      <c r="N269" s="213"/>
      <c r="O269" s="213"/>
      <c r="P269" s="213"/>
      <c r="Q269" s="213"/>
      <c r="R269" s="213"/>
      <c r="S269" s="213"/>
      <c r="T269" s="2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08" t="s">
        <v>157</v>
      </c>
      <c r="AU269" s="208" t="s">
        <v>86</v>
      </c>
      <c r="AV269" s="14" t="s">
        <v>86</v>
      </c>
      <c r="AW269" s="14" t="s">
        <v>33</v>
      </c>
      <c r="AX269" s="14" t="s">
        <v>84</v>
      </c>
      <c r="AY269" s="208" t="s">
        <v>144</v>
      </c>
    </row>
    <row r="270" s="12" customFormat="1" ht="22.8" customHeight="1">
      <c r="A270" s="12"/>
      <c r="B270" s="166"/>
      <c r="C270" s="12"/>
      <c r="D270" s="167" t="s">
        <v>77</v>
      </c>
      <c r="E270" s="177" t="s">
        <v>614</v>
      </c>
      <c r="F270" s="177" t="s">
        <v>615</v>
      </c>
      <c r="G270" s="12"/>
      <c r="H270" s="12"/>
      <c r="I270" s="169"/>
      <c r="J270" s="178">
        <f>BK270</f>
        <v>0</v>
      </c>
      <c r="K270" s="12"/>
      <c r="L270" s="166"/>
      <c r="M270" s="171"/>
      <c r="N270" s="172"/>
      <c r="O270" s="172"/>
      <c r="P270" s="173">
        <f>SUM(P271:P274)</f>
        <v>0</v>
      </c>
      <c r="Q270" s="172"/>
      <c r="R270" s="173">
        <f>SUM(R271:R274)</f>
        <v>0</v>
      </c>
      <c r="S270" s="172"/>
      <c r="T270" s="174">
        <f>SUM(T271:T274)</f>
        <v>0</v>
      </c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R270" s="167" t="s">
        <v>84</v>
      </c>
      <c r="AT270" s="175" t="s">
        <v>77</v>
      </c>
      <c r="AU270" s="175" t="s">
        <v>84</v>
      </c>
      <c r="AY270" s="167" t="s">
        <v>144</v>
      </c>
      <c r="BK270" s="176">
        <f>SUM(BK271:BK274)</f>
        <v>0</v>
      </c>
    </row>
    <row r="271" s="2" customFormat="1" ht="33" customHeight="1">
      <c r="A271" s="38"/>
      <c r="B271" s="179"/>
      <c r="C271" s="180" t="s">
        <v>348</v>
      </c>
      <c r="D271" s="180" t="s">
        <v>146</v>
      </c>
      <c r="E271" s="181" t="s">
        <v>617</v>
      </c>
      <c r="F271" s="182" t="s">
        <v>618</v>
      </c>
      <c r="G271" s="183" t="s">
        <v>254</v>
      </c>
      <c r="H271" s="184">
        <v>9.4990000000000006</v>
      </c>
      <c r="I271" s="185"/>
      <c r="J271" s="186">
        <f>ROUND(I271*H271,2)</f>
        <v>0</v>
      </c>
      <c r="K271" s="182" t="s">
        <v>150</v>
      </c>
      <c r="L271" s="39"/>
      <c r="M271" s="187" t="s">
        <v>1</v>
      </c>
      <c r="N271" s="188" t="s">
        <v>43</v>
      </c>
      <c r="O271" s="77"/>
      <c r="P271" s="189">
        <f>O271*H271</f>
        <v>0</v>
      </c>
      <c r="Q271" s="189">
        <v>0</v>
      </c>
      <c r="R271" s="189">
        <f>Q271*H271</f>
        <v>0</v>
      </c>
      <c r="S271" s="189">
        <v>0</v>
      </c>
      <c r="T271" s="190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91" t="s">
        <v>151</v>
      </c>
      <c r="AT271" s="191" t="s">
        <v>146</v>
      </c>
      <c r="AU271" s="191" t="s">
        <v>86</v>
      </c>
      <c r="AY271" s="19" t="s">
        <v>144</v>
      </c>
      <c r="BE271" s="192">
        <f>IF(N271="základní",J271,0)</f>
        <v>0</v>
      </c>
      <c r="BF271" s="192">
        <f>IF(N271="snížená",J271,0)</f>
        <v>0</v>
      </c>
      <c r="BG271" s="192">
        <f>IF(N271="zákl. přenesená",J271,0)</f>
        <v>0</v>
      </c>
      <c r="BH271" s="192">
        <f>IF(N271="sníž. přenesená",J271,0)</f>
        <v>0</v>
      </c>
      <c r="BI271" s="192">
        <f>IF(N271="nulová",J271,0)</f>
        <v>0</v>
      </c>
      <c r="BJ271" s="19" t="s">
        <v>84</v>
      </c>
      <c r="BK271" s="192">
        <f>ROUND(I271*H271,2)</f>
        <v>0</v>
      </c>
      <c r="BL271" s="19" t="s">
        <v>151</v>
      </c>
      <c r="BM271" s="191" t="s">
        <v>619</v>
      </c>
    </row>
    <row r="272" s="2" customFormat="1">
      <c r="A272" s="38"/>
      <c r="B272" s="39"/>
      <c r="C272" s="38"/>
      <c r="D272" s="193" t="s">
        <v>153</v>
      </c>
      <c r="E272" s="38"/>
      <c r="F272" s="194" t="s">
        <v>620</v>
      </c>
      <c r="G272" s="38"/>
      <c r="H272" s="38"/>
      <c r="I272" s="195"/>
      <c r="J272" s="38"/>
      <c r="K272" s="38"/>
      <c r="L272" s="39"/>
      <c r="M272" s="196"/>
      <c r="N272" s="197"/>
      <c r="O272" s="77"/>
      <c r="P272" s="77"/>
      <c r="Q272" s="77"/>
      <c r="R272" s="77"/>
      <c r="S272" s="77"/>
      <c r="T272" s="78"/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T272" s="19" t="s">
        <v>153</v>
      </c>
      <c r="AU272" s="19" t="s">
        <v>86</v>
      </c>
    </row>
    <row r="273" s="2" customFormat="1">
      <c r="A273" s="38"/>
      <c r="B273" s="39"/>
      <c r="C273" s="38"/>
      <c r="D273" s="198" t="s">
        <v>155</v>
      </c>
      <c r="E273" s="38"/>
      <c r="F273" s="199" t="s">
        <v>621</v>
      </c>
      <c r="G273" s="38"/>
      <c r="H273" s="38"/>
      <c r="I273" s="195"/>
      <c r="J273" s="38"/>
      <c r="K273" s="38"/>
      <c r="L273" s="39"/>
      <c r="M273" s="196"/>
      <c r="N273" s="197"/>
      <c r="O273" s="77"/>
      <c r="P273" s="77"/>
      <c r="Q273" s="77"/>
      <c r="R273" s="77"/>
      <c r="S273" s="77"/>
      <c r="T273" s="78"/>
      <c r="U273" s="38"/>
      <c r="V273" s="38"/>
      <c r="W273" s="38"/>
      <c r="X273" s="38"/>
      <c r="Y273" s="38"/>
      <c r="Z273" s="38"/>
      <c r="AA273" s="38"/>
      <c r="AB273" s="38"/>
      <c r="AC273" s="38"/>
      <c r="AD273" s="38"/>
      <c r="AE273" s="38"/>
      <c r="AT273" s="19" t="s">
        <v>155</v>
      </c>
      <c r="AU273" s="19" t="s">
        <v>86</v>
      </c>
    </row>
    <row r="274" s="2" customFormat="1">
      <c r="A274" s="38"/>
      <c r="B274" s="39"/>
      <c r="C274" s="38"/>
      <c r="D274" s="193" t="s">
        <v>166</v>
      </c>
      <c r="E274" s="38"/>
      <c r="F274" s="215" t="s">
        <v>622</v>
      </c>
      <c r="G274" s="38"/>
      <c r="H274" s="38"/>
      <c r="I274" s="195"/>
      <c r="J274" s="38"/>
      <c r="K274" s="38"/>
      <c r="L274" s="39"/>
      <c r="M274" s="245"/>
      <c r="N274" s="246"/>
      <c r="O274" s="247"/>
      <c r="P274" s="247"/>
      <c r="Q274" s="247"/>
      <c r="R274" s="247"/>
      <c r="S274" s="247"/>
      <c r="T274" s="248"/>
      <c r="U274" s="38"/>
      <c r="V274" s="38"/>
      <c r="W274" s="38"/>
      <c r="X274" s="38"/>
      <c r="Y274" s="38"/>
      <c r="Z274" s="38"/>
      <c r="AA274" s="38"/>
      <c r="AB274" s="38"/>
      <c r="AC274" s="38"/>
      <c r="AD274" s="38"/>
      <c r="AE274" s="38"/>
      <c r="AT274" s="19" t="s">
        <v>166</v>
      </c>
      <c r="AU274" s="19" t="s">
        <v>86</v>
      </c>
    </row>
    <row r="275" s="2" customFormat="1" ht="6.96" customHeight="1">
      <c r="A275" s="38"/>
      <c r="B275" s="60"/>
      <c r="C275" s="61"/>
      <c r="D275" s="61"/>
      <c r="E275" s="61"/>
      <c r="F275" s="61"/>
      <c r="G275" s="61"/>
      <c r="H275" s="61"/>
      <c r="I275" s="61"/>
      <c r="J275" s="61"/>
      <c r="K275" s="61"/>
      <c r="L275" s="39"/>
      <c r="M275" s="38"/>
      <c r="O275" s="38"/>
      <c r="P275" s="38"/>
      <c r="Q275" s="38"/>
      <c r="R275" s="38"/>
      <c r="S275" s="38"/>
      <c r="T275" s="38"/>
      <c r="U275" s="38"/>
      <c r="V275" s="38"/>
      <c r="W275" s="38"/>
      <c r="X275" s="38"/>
      <c r="Y275" s="38"/>
      <c r="Z275" s="38"/>
      <c r="AA275" s="38"/>
      <c r="AB275" s="38"/>
      <c r="AC275" s="38"/>
      <c r="AD275" s="38"/>
      <c r="AE275" s="38"/>
    </row>
  </sheetData>
  <autoFilter ref="C125:K274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4:H114"/>
    <mergeCell ref="E116:H116"/>
    <mergeCell ref="E118:H118"/>
    <mergeCell ref="L2:V2"/>
  </mergeCells>
  <hyperlinks>
    <hyperlink ref="F131" r:id="rId1" display="https://podminky.urs.cz/item/CS_URS_2022_01/121151103"/>
    <hyperlink ref="F136" r:id="rId2" display="https://podminky.urs.cz/item/CS_URS_2022_01/122252205"/>
    <hyperlink ref="F141" r:id="rId3" display="https://podminky.urs.cz/item/CS_URS_2022_01/162351104"/>
    <hyperlink ref="F150" r:id="rId4" display="https://podminky.urs.cz/item/CS_URS_2022_01/162651112"/>
    <hyperlink ref="F154" r:id="rId5" display="https://podminky.urs.cz/item/CS_URS_2022_01/162751117"/>
    <hyperlink ref="F160" r:id="rId6" display="https://podminky.urs.cz/item/CS_URS_2022_01/162751119"/>
    <hyperlink ref="F165" r:id="rId7" display="https://podminky.urs.cz/item/CS_URS_2022_01/167151111"/>
    <hyperlink ref="F173" r:id="rId8" display="https://podminky.urs.cz/item/CS_URS_2022_01/171201231"/>
    <hyperlink ref="F177" r:id="rId9" display="https://podminky.urs.cz/item/CS_URS_2022_01/174151101"/>
    <hyperlink ref="F182" r:id="rId10" display="https://podminky.urs.cz/item/CS_URS_2022_01/181351113"/>
    <hyperlink ref="F187" r:id="rId11" display="https://podminky.urs.cz/item/CS_URS_2022_01/181451131"/>
    <hyperlink ref="F198" r:id="rId12" display="https://podminky.urs.cz/item/CS_URS_2022_01/181152302"/>
    <hyperlink ref="F204" r:id="rId13" display="https://podminky.urs.cz/item/CS_URS_2022_01/564861111"/>
    <hyperlink ref="F210" r:id="rId14" display="https://podminky.urs.cz/item/CS_URS_2022_01/596211110"/>
    <hyperlink ref="F221" r:id="rId15" display="https://podminky.urs.cz/item/CS_URS_2022_01/899431111"/>
    <hyperlink ref="F229" r:id="rId16" display="https://podminky.urs.cz/item/CS_URS_2022_01/915111116"/>
    <hyperlink ref="F235" r:id="rId17" display="https://podminky.urs.cz/item/CS_URS_2022_01/915131112"/>
    <hyperlink ref="F241" r:id="rId18" display="https://podminky.urs.cz/item/CS_URS_2022_01/915611111"/>
    <hyperlink ref="F246" r:id="rId19" display="https://podminky.urs.cz/item/CS_URS_2022_01/915621111"/>
    <hyperlink ref="F251" r:id="rId20" display="https://podminky.urs.cz/item/CS_URS_2022_01/916231213"/>
    <hyperlink ref="F262" r:id="rId21" display="https://podminky.urs.cz/item/CS_URS_2022_01/916991121"/>
    <hyperlink ref="F273" r:id="rId22" display="https://podminky.urs.cz/item/CS_URS_2022_01/998225111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23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86</v>
      </c>
    </row>
    <row r="4" s="1" customFormat="1" ht="24.96" customHeight="1">
      <c r="B4" s="22"/>
      <c r="D4" s="23" t="s">
        <v>110</v>
      </c>
      <c r="L4" s="22"/>
      <c r="M4" s="128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16.5" customHeight="1">
      <c r="B7" s="22"/>
      <c r="E7" s="129" t="str">
        <f>'Rekapitulace stavby'!K6</f>
        <v>Stezka pro chodce a cyklisty Náměšť na Hané - Drahanovice</v>
      </c>
      <c r="F7" s="32"/>
      <c r="G7" s="32"/>
      <c r="H7" s="32"/>
      <c r="L7" s="22"/>
    </row>
    <row r="8" s="1" customFormat="1" ht="12" customHeight="1">
      <c r="B8" s="22"/>
      <c r="D8" s="32" t="s">
        <v>111</v>
      </c>
      <c r="L8" s="22"/>
    </row>
    <row r="9" s="2" customFormat="1" ht="16.5" customHeight="1">
      <c r="A9" s="38"/>
      <c r="B9" s="39"/>
      <c r="C9" s="38"/>
      <c r="D9" s="38"/>
      <c r="E9" s="129" t="s">
        <v>781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 ht="12" customHeight="1">
      <c r="A10" s="38"/>
      <c r="B10" s="39"/>
      <c r="C10" s="38"/>
      <c r="D10" s="32" t="s">
        <v>113</v>
      </c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6.5" customHeight="1">
      <c r="A11" s="38"/>
      <c r="B11" s="39"/>
      <c r="C11" s="38"/>
      <c r="D11" s="38"/>
      <c r="E11" s="67" t="s">
        <v>937</v>
      </c>
      <c r="F11" s="38"/>
      <c r="G11" s="38"/>
      <c r="H11" s="38"/>
      <c r="I11" s="38"/>
      <c r="J11" s="38"/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>
      <c r="A12" s="38"/>
      <c r="B12" s="39"/>
      <c r="C12" s="38"/>
      <c r="D12" s="38"/>
      <c r="E12" s="38"/>
      <c r="F12" s="38"/>
      <c r="G12" s="38"/>
      <c r="H12" s="38"/>
      <c r="I12" s="38"/>
      <c r="J12" s="38"/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2" customHeight="1">
      <c r="A13" s="38"/>
      <c r="B13" s="39"/>
      <c r="C13" s="38"/>
      <c r="D13" s="32" t="s">
        <v>18</v>
      </c>
      <c r="E13" s="38"/>
      <c r="F13" s="27" t="s">
        <v>1</v>
      </c>
      <c r="G13" s="38"/>
      <c r="H13" s="38"/>
      <c r="I13" s="32" t="s">
        <v>19</v>
      </c>
      <c r="J13" s="27" t="s">
        <v>1</v>
      </c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20</v>
      </c>
      <c r="E14" s="38"/>
      <c r="F14" s="27" t="s">
        <v>21</v>
      </c>
      <c r="G14" s="38"/>
      <c r="H14" s="38"/>
      <c r="I14" s="32" t="s">
        <v>22</v>
      </c>
      <c r="J14" s="69" t="str">
        <f>'Rekapitulace stavby'!AN8</f>
        <v>21. 1. 2022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0.8" customHeight="1">
      <c r="A15" s="38"/>
      <c r="B15" s="39"/>
      <c r="C15" s="38"/>
      <c r="D15" s="38"/>
      <c r="E15" s="38"/>
      <c r="F15" s="38"/>
      <c r="G15" s="38"/>
      <c r="H15" s="38"/>
      <c r="I15" s="38"/>
      <c r="J15" s="38"/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12" customHeight="1">
      <c r="A16" s="38"/>
      <c r="B16" s="39"/>
      <c r="C16" s="38"/>
      <c r="D16" s="32" t="s">
        <v>24</v>
      </c>
      <c r="E16" s="38"/>
      <c r="F16" s="38"/>
      <c r="G16" s="38"/>
      <c r="H16" s="38"/>
      <c r="I16" s="32" t="s">
        <v>25</v>
      </c>
      <c r="J16" s="27" t="s">
        <v>1</v>
      </c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8" customHeight="1">
      <c r="A17" s="38"/>
      <c r="B17" s="39"/>
      <c r="C17" s="38"/>
      <c r="D17" s="38"/>
      <c r="E17" s="27" t="s">
        <v>26</v>
      </c>
      <c r="F17" s="38"/>
      <c r="G17" s="38"/>
      <c r="H17" s="38"/>
      <c r="I17" s="32" t="s">
        <v>27</v>
      </c>
      <c r="J17" s="27" t="s">
        <v>1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6.96" customHeight="1">
      <c r="A18" s="38"/>
      <c r="B18" s="39"/>
      <c r="C18" s="38"/>
      <c r="D18" s="38"/>
      <c r="E18" s="38"/>
      <c r="F18" s="38"/>
      <c r="G18" s="38"/>
      <c r="H18" s="38"/>
      <c r="I18" s="38"/>
      <c r="J18" s="38"/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12" customHeight="1">
      <c r="A19" s="38"/>
      <c r="B19" s="39"/>
      <c r="C19" s="38"/>
      <c r="D19" s="32" t="s">
        <v>28</v>
      </c>
      <c r="E19" s="38"/>
      <c r="F19" s="38"/>
      <c r="G19" s="38"/>
      <c r="H19" s="38"/>
      <c r="I19" s="32" t="s">
        <v>25</v>
      </c>
      <c r="J19" s="33" t="str">
        <f>'Rekapitulace stavby'!AN13</f>
        <v>Vyplň údaj</v>
      </c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8" customHeight="1">
      <c r="A20" s="38"/>
      <c r="B20" s="39"/>
      <c r="C20" s="38"/>
      <c r="D20" s="38"/>
      <c r="E20" s="33" t="str">
        <f>'Rekapitulace stavby'!E14</f>
        <v>Vyplň údaj</v>
      </c>
      <c r="F20" s="27"/>
      <c r="G20" s="27"/>
      <c r="H20" s="27"/>
      <c r="I20" s="32" t="s">
        <v>27</v>
      </c>
      <c r="J20" s="33" t="str">
        <f>'Rekapitulace stavby'!AN14</f>
        <v>Vyplň údaj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6.96" customHeight="1">
      <c r="A21" s="38"/>
      <c r="B21" s="39"/>
      <c r="C21" s="38"/>
      <c r="D21" s="38"/>
      <c r="E21" s="38"/>
      <c r="F21" s="38"/>
      <c r="G21" s="38"/>
      <c r="H21" s="38"/>
      <c r="I21" s="38"/>
      <c r="J21" s="38"/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12" customHeight="1">
      <c r="A22" s="38"/>
      <c r="B22" s="39"/>
      <c r="C22" s="38"/>
      <c r="D22" s="32" t="s">
        <v>30</v>
      </c>
      <c r="E22" s="38"/>
      <c r="F22" s="38"/>
      <c r="G22" s="38"/>
      <c r="H22" s="38"/>
      <c r="I22" s="32" t="s">
        <v>25</v>
      </c>
      <c r="J22" s="27" t="s">
        <v>31</v>
      </c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8" customHeight="1">
      <c r="A23" s="38"/>
      <c r="B23" s="39"/>
      <c r="C23" s="38"/>
      <c r="D23" s="38"/>
      <c r="E23" s="27" t="s">
        <v>32</v>
      </c>
      <c r="F23" s="38"/>
      <c r="G23" s="38"/>
      <c r="H23" s="38"/>
      <c r="I23" s="32" t="s">
        <v>27</v>
      </c>
      <c r="J23" s="27" t="s">
        <v>1</v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6.96" customHeight="1">
      <c r="A24" s="38"/>
      <c r="B24" s="39"/>
      <c r="C24" s="38"/>
      <c r="D24" s="38"/>
      <c r="E24" s="38"/>
      <c r="F24" s="38"/>
      <c r="G24" s="38"/>
      <c r="H24" s="38"/>
      <c r="I24" s="38"/>
      <c r="J24" s="38"/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12" customHeight="1">
      <c r="A25" s="38"/>
      <c r="B25" s="39"/>
      <c r="C25" s="38"/>
      <c r="D25" s="32" t="s">
        <v>35</v>
      </c>
      <c r="E25" s="38"/>
      <c r="F25" s="38"/>
      <c r="G25" s="38"/>
      <c r="H25" s="38"/>
      <c r="I25" s="32" t="s">
        <v>25</v>
      </c>
      <c r="J25" s="27" t="s">
        <v>1</v>
      </c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8" customHeight="1">
      <c r="A26" s="38"/>
      <c r="B26" s="39"/>
      <c r="C26" s="38"/>
      <c r="D26" s="38"/>
      <c r="E26" s="27" t="s">
        <v>36</v>
      </c>
      <c r="F26" s="38"/>
      <c r="G26" s="38"/>
      <c r="H26" s="38"/>
      <c r="I26" s="32" t="s">
        <v>27</v>
      </c>
      <c r="J26" s="27" t="s">
        <v>1</v>
      </c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55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</row>
    <row r="28" s="2" customFormat="1" ht="12" customHeight="1">
      <c r="A28" s="38"/>
      <c r="B28" s="39"/>
      <c r="C28" s="38"/>
      <c r="D28" s="32" t="s">
        <v>37</v>
      </c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8" customFormat="1" ht="16.5" customHeight="1">
      <c r="A29" s="130"/>
      <c r="B29" s="131"/>
      <c r="C29" s="130"/>
      <c r="D29" s="130"/>
      <c r="E29" s="36" t="s">
        <v>1</v>
      </c>
      <c r="F29" s="36"/>
      <c r="G29" s="36"/>
      <c r="H29" s="36"/>
      <c r="I29" s="130"/>
      <c r="J29" s="130"/>
      <c r="K29" s="130"/>
      <c r="L29" s="132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</row>
    <row r="30" s="2" customFormat="1" ht="6.96" customHeight="1">
      <c r="A30" s="38"/>
      <c r="B30" s="39"/>
      <c r="C30" s="38"/>
      <c r="D30" s="38"/>
      <c r="E30" s="38"/>
      <c r="F30" s="38"/>
      <c r="G30" s="38"/>
      <c r="H30" s="38"/>
      <c r="I30" s="38"/>
      <c r="J30" s="38"/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25.44" customHeight="1">
      <c r="A32" s="38"/>
      <c r="B32" s="39"/>
      <c r="C32" s="38"/>
      <c r="D32" s="133" t="s">
        <v>38</v>
      </c>
      <c r="E32" s="38"/>
      <c r="F32" s="38"/>
      <c r="G32" s="38"/>
      <c r="H32" s="38"/>
      <c r="I32" s="38"/>
      <c r="J32" s="96">
        <f>ROUND(J123, 15)</f>
        <v>0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6.96" customHeight="1">
      <c r="A33" s="38"/>
      <c r="B33" s="39"/>
      <c r="C33" s="38"/>
      <c r="D33" s="90"/>
      <c r="E33" s="90"/>
      <c r="F33" s="90"/>
      <c r="G33" s="90"/>
      <c r="H33" s="90"/>
      <c r="I33" s="90"/>
      <c r="J33" s="90"/>
      <c r="K33" s="90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8"/>
      <c r="F34" s="43" t="s">
        <v>40</v>
      </c>
      <c r="G34" s="38"/>
      <c r="H34" s="38"/>
      <c r="I34" s="43" t="s">
        <v>39</v>
      </c>
      <c r="J34" s="43" t="s">
        <v>41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s="2" customFormat="1" ht="14.4" customHeight="1">
      <c r="A35" s="38"/>
      <c r="B35" s="39"/>
      <c r="C35" s="38"/>
      <c r="D35" s="134" t="s">
        <v>42</v>
      </c>
      <c r="E35" s="32" t="s">
        <v>43</v>
      </c>
      <c r="F35" s="135">
        <f>ROUND((SUM(BE123:BE139)),  15)</f>
        <v>0</v>
      </c>
      <c r="G35" s="38"/>
      <c r="H35" s="38"/>
      <c r="I35" s="136">
        <v>0.20999999999999999</v>
      </c>
      <c r="J35" s="135">
        <f>ROUND(((SUM(BE123:BE139))*I35),  15)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s="2" customFormat="1" ht="14.4" customHeight="1">
      <c r="A36" s="38"/>
      <c r="B36" s="39"/>
      <c r="C36" s="38"/>
      <c r="D36" s="38"/>
      <c r="E36" s="32" t="s">
        <v>44</v>
      </c>
      <c r="F36" s="135">
        <f>ROUND((SUM(BF123:BF139)),  15)</f>
        <v>0</v>
      </c>
      <c r="G36" s="38"/>
      <c r="H36" s="38"/>
      <c r="I36" s="136">
        <v>0.14999999999999999</v>
      </c>
      <c r="J36" s="135">
        <f>ROUND(((SUM(BF123:BF139))*I36),  15)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45</v>
      </c>
      <c r="F37" s="135">
        <f>ROUND((SUM(BG123:BG139)),  15)</f>
        <v>0</v>
      </c>
      <c r="G37" s="38"/>
      <c r="H37" s="38"/>
      <c r="I37" s="136">
        <v>0.20999999999999999</v>
      </c>
      <c r="J37" s="135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hidden="1" s="2" customFormat="1" ht="14.4" customHeight="1">
      <c r="A38" s="38"/>
      <c r="B38" s="39"/>
      <c r="C38" s="38"/>
      <c r="D38" s="38"/>
      <c r="E38" s="32" t="s">
        <v>46</v>
      </c>
      <c r="F38" s="135">
        <f>ROUND((SUM(BH123:BH139)),  15)</f>
        <v>0</v>
      </c>
      <c r="G38" s="38"/>
      <c r="H38" s="38"/>
      <c r="I38" s="136">
        <v>0.14999999999999999</v>
      </c>
      <c r="J38" s="135">
        <f>0</f>
        <v>0</v>
      </c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hidden="1" s="2" customFormat="1" ht="14.4" customHeight="1">
      <c r="A39" s="38"/>
      <c r="B39" s="39"/>
      <c r="C39" s="38"/>
      <c r="D39" s="38"/>
      <c r="E39" s="32" t="s">
        <v>47</v>
      </c>
      <c r="F39" s="135">
        <f>ROUND((SUM(BI123:BI139)),  15)</f>
        <v>0</v>
      </c>
      <c r="G39" s="38"/>
      <c r="H39" s="38"/>
      <c r="I39" s="136">
        <v>0</v>
      </c>
      <c r="J39" s="135">
        <f>0</f>
        <v>0</v>
      </c>
      <c r="K39" s="38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6.96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2" customFormat="1" ht="25.44" customHeight="1">
      <c r="A41" s="38"/>
      <c r="B41" s="39"/>
      <c r="C41" s="137"/>
      <c r="D41" s="138" t="s">
        <v>48</v>
      </c>
      <c r="E41" s="81"/>
      <c r="F41" s="81"/>
      <c r="G41" s="139" t="s">
        <v>49</v>
      </c>
      <c r="H41" s="140" t="s">
        <v>50</v>
      </c>
      <c r="I41" s="81"/>
      <c r="J41" s="141">
        <f>SUM(J32:J39)</f>
        <v>0</v>
      </c>
      <c r="K41" s="142"/>
      <c r="L41" s="55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</row>
    <row r="42" s="2" customFormat="1" ht="14.4" customHeight="1">
      <c r="A42" s="38"/>
      <c r="B42" s="39"/>
      <c r="C42" s="38"/>
      <c r="D42" s="38"/>
      <c r="E42" s="38"/>
      <c r="F42" s="38"/>
      <c r="G42" s="38"/>
      <c r="H42" s="38"/>
      <c r="I42" s="38"/>
      <c r="J42" s="38"/>
      <c r="K42" s="38"/>
      <c r="L42" s="55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51</v>
      </c>
      <c r="E50" s="57"/>
      <c r="F50" s="57"/>
      <c r="G50" s="56" t="s">
        <v>52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53</v>
      </c>
      <c r="E61" s="41"/>
      <c r="F61" s="143" t="s">
        <v>54</v>
      </c>
      <c r="G61" s="58" t="s">
        <v>53</v>
      </c>
      <c r="H61" s="41"/>
      <c r="I61" s="41"/>
      <c r="J61" s="144" t="s">
        <v>54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55</v>
      </c>
      <c r="E65" s="59"/>
      <c r="F65" s="59"/>
      <c r="G65" s="56" t="s">
        <v>56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53</v>
      </c>
      <c r="E76" s="41"/>
      <c r="F76" s="143" t="s">
        <v>54</v>
      </c>
      <c r="G76" s="58" t="s">
        <v>53</v>
      </c>
      <c r="H76" s="41"/>
      <c r="I76" s="41"/>
      <c r="J76" s="144" t="s">
        <v>54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115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16.5" customHeight="1">
      <c r="A85" s="38"/>
      <c r="B85" s="39"/>
      <c r="C85" s="38"/>
      <c r="D85" s="38"/>
      <c r="E85" s="129" t="str">
        <f>E7</f>
        <v>Stezka pro chodce a cyklisty Náměšť na Hané - Drahanovice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1" customFormat="1" ht="12" customHeight="1">
      <c r="B86" s="22"/>
      <c r="C86" s="32" t="s">
        <v>111</v>
      </c>
      <c r="L86" s="22"/>
    </row>
    <row r="87" s="2" customFormat="1" ht="16.5" customHeight="1">
      <c r="A87" s="38"/>
      <c r="B87" s="39"/>
      <c r="C87" s="38"/>
      <c r="D87" s="38"/>
      <c r="E87" s="129" t="s">
        <v>781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12" customHeight="1">
      <c r="A88" s="38"/>
      <c r="B88" s="39"/>
      <c r="C88" s="32" t="s">
        <v>113</v>
      </c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6.5" customHeight="1">
      <c r="A89" s="38"/>
      <c r="B89" s="39"/>
      <c r="C89" s="38"/>
      <c r="D89" s="38"/>
      <c r="E89" s="67" t="str">
        <f>E11</f>
        <v>023 - Vedlejší a ostatní náklady - neuznatelné náklady</v>
      </c>
      <c r="F89" s="38"/>
      <c r="G89" s="38"/>
      <c r="H89" s="38"/>
      <c r="I89" s="38"/>
      <c r="J89" s="38"/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12" customHeight="1">
      <c r="A91" s="38"/>
      <c r="B91" s="39"/>
      <c r="C91" s="32" t="s">
        <v>20</v>
      </c>
      <c r="D91" s="38"/>
      <c r="E91" s="38"/>
      <c r="F91" s="27" t="str">
        <f>F14</f>
        <v>k. ú. Drahanovice, k. ú. Náměšť na Hané</v>
      </c>
      <c r="G91" s="38"/>
      <c r="H91" s="38"/>
      <c r="I91" s="32" t="s">
        <v>22</v>
      </c>
      <c r="J91" s="69" t="str">
        <f>IF(J14="","",J14)</f>
        <v>21. 1. 2022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6.96" customHeight="1">
      <c r="A92" s="38"/>
      <c r="B92" s="39"/>
      <c r="C92" s="38"/>
      <c r="D92" s="38"/>
      <c r="E92" s="38"/>
      <c r="F92" s="38"/>
      <c r="G92" s="38"/>
      <c r="H92" s="38"/>
      <c r="I92" s="38"/>
      <c r="J92" s="38"/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25.65" customHeight="1">
      <c r="A93" s="38"/>
      <c r="B93" s="39"/>
      <c r="C93" s="32" t="s">
        <v>24</v>
      </c>
      <c r="D93" s="38"/>
      <c r="E93" s="38"/>
      <c r="F93" s="27" t="str">
        <f>E17</f>
        <v>Městys Náměšť na Hané, Obec Drahanovice</v>
      </c>
      <c r="G93" s="38"/>
      <c r="H93" s="38"/>
      <c r="I93" s="32" t="s">
        <v>30</v>
      </c>
      <c r="J93" s="36" t="str">
        <f>E23</f>
        <v>Ing. Linda Smítalová - Atelis</v>
      </c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15.15" customHeight="1">
      <c r="A94" s="38"/>
      <c r="B94" s="39"/>
      <c r="C94" s="32" t="s">
        <v>28</v>
      </c>
      <c r="D94" s="38"/>
      <c r="E94" s="38"/>
      <c r="F94" s="27" t="str">
        <f>IF(E20="","",E20)</f>
        <v>Vyplň údaj</v>
      </c>
      <c r="G94" s="38"/>
      <c r="H94" s="38"/>
      <c r="I94" s="32" t="s">
        <v>35</v>
      </c>
      <c r="J94" s="36" t="str">
        <f>E26</f>
        <v>Čiklová</v>
      </c>
      <c r="K94" s="38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9.28" customHeight="1">
      <c r="A96" s="38"/>
      <c r="B96" s="39"/>
      <c r="C96" s="145" t="s">
        <v>116</v>
      </c>
      <c r="D96" s="137"/>
      <c r="E96" s="137"/>
      <c r="F96" s="137"/>
      <c r="G96" s="137"/>
      <c r="H96" s="137"/>
      <c r="I96" s="137"/>
      <c r="J96" s="146" t="s">
        <v>117</v>
      </c>
      <c r="K96" s="137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</row>
    <row r="97" s="2" customFormat="1" ht="10.32" customHeight="1">
      <c r="A97" s="38"/>
      <c r="B97" s="39"/>
      <c r="C97" s="38"/>
      <c r="D97" s="38"/>
      <c r="E97" s="38"/>
      <c r="F97" s="38"/>
      <c r="G97" s="38"/>
      <c r="H97" s="38"/>
      <c r="I97" s="38"/>
      <c r="J97" s="38"/>
      <c r="K97" s="38"/>
      <c r="L97" s="55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</row>
    <row r="98" s="2" customFormat="1" ht="22.8" customHeight="1">
      <c r="A98" s="38"/>
      <c r="B98" s="39"/>
      <c r="C98" s="147" t="s">
        <v>118</v>
      </c>
      <c r="D98" s="38"/>
      <c r="E98" s="38"/>
      <c r="F98" s="38"/>
      <c r="G98" s="38"/>
      <c r="H98" s="38"/>
      <c r="I98" s="38"/>
      <c r="J98" s="96">
        <f>J123</f>
        <v>0</v>
      </c>
      <c r="K98" s="38"/>
      <c r="L98" s="55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U98" s="19" t="s">
        <v>119</v>
      </c>
    </row>
    <row r="99" s="9" customFormat="1" ht="24.96" customHeight="1">
      <c r="A99" s="9"/>
      <c r="B99" s="148"/>
      <c r="C99" s="9"/>
      <c r="D99" s="149" t="s">
        <v>755</v>
      </c>
      <c r="E99" s="150"/>
      <c r="F99" s="150"/>
      <c r="G99" s="150"/>
      <c r="H99" s="150"/>
      <c r="I99" s="150"/>
      <c r="J99" s="151">
        <f>J124</f>
        <v>0</v>
      </c>
      <c r="K99" s="9"/>
      <c r="L99" s="148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10" customFormat="1" ht="19.92" customHeight="1">
      <c r="A100" s="10"/>
      <c r="B100" s="152"/>
      <c r="C100" s="10"/>
      <c r="D100" s="153" t="s">
        <v>756</v>
      </c>
      <c r="E100" s="154"/>
      <c r="F100" s="154"/>
      <c r="G100" s="154"/>
      <c r="H100" s="154"/>
      <c r="I100" s="154"/>
      <c r="J100" s="155">
        <f>J125</f>
        <v>0</v>
      </c>
      <c r="K100" s="10"/>
      <c r="L100" s="152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52"/>
      <c r="C101" s="10"/>
      <c r="D101" s="153" t="s">
        <v>938</v>
      </c>
      <c r="E101" s="154"/>
      <c r="F101" s="154"/>
      <c r="G101" s="154"/>
      <c r="H101" s="154"/>
      <c r="I101" s="154"/>
      <c r="J101" s="155">
        <f>J136</f>
        <v>0</v>
      </c>
      <c r="K101" s="10"/>
      <c r="L101" s="152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2" customFormat="1" ht="21.84" customHeight="1">
      <c r="A102" s="38"/>
      <c r="B102" s="39"/>
      <c r="C102" s="38"/>
      <c r="D102" s="38"/>
      <c r="E102" s="38"/>
      <c r="F102" s="38"/>
      <c r="G102" s="38"/>
      <c r="H102" s="38"/>
      <c r="I102" s="38"/>
      <c r="J102" s="38"/>
      <c r="K102" s="38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3" s="2" customFormat="1" ht="6.96" customHeight="1">
      <c r="A103" s="38"/>
      <c r="B103" s="60"/>
      <c r="C103" s="61"/>
      <c r="D103" s="61"/>
      <c r="E103" s="61"/>
      <c r="F103" s="61"/>
      <c r="G103" s="61"/>
      <c r="H103" s="61"/>
      <c r="I103" s="61"/>
      <c r="J103" s="61"/>
      <c r="K103" s="61"/>
      <c r="L103" s="55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</row>
    <row r="107" s="2" customFormat="1" ht="6.96" customHeight="1">
      <c r="A107" s="38"/>
      <c r="B107" s="62"/>
      <c r="C107" s="63"/>
      <c r="D107" s="63"/>
      <c r="E107" s="63"/>
      <c r="F107" s="63"/>
      <c r="G107" s="63"/>
      <c r="H107" s="63"/>
      <c r="I107" s="63"/>
      <c r="J107" s="63"/>
      <c r="K107" s="63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4.96" customHeight="1">
      <c r="A108" s="38"/>
      <c r="B108" s="39"/>
      <c r="C108" s="23" t="s">
        <v>129</v>
      </c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6.96" customHeight="1">
      <c r="A109" s="38"/>
      <c r="B109" s="39"/>
      <c r="C109" s="38"/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2" customHeight="1">
      <c r="A110" s="38"/>
      <c r="B110" s="39"/>
      <c r="C110" s="32" t="s">
        <v>16</v>
      </c>
      <c r="D110" s="38"/>
      <c r="E110" s="38"/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6.5" customHeight="1">
      <c r="A111" s="38"/>
      <c r="B111" s="39"/>
      <c r="C111" s="38"/>
      <c r="D111" s="38"/>
      <c r="E111" s="129" t="str">
        <f>E7</f>
        <v>Stezka pro chodce a cyklisty Náměšť na Hané - Drahanovice</v>
      </c>
      <c r="F111" s="32"/>
      <c r="G111" s="32"/>
      <c r="H111" s="32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1" customFormat="1" ht="12" customHeight="1">
      <c r="B112" s="22"/>
      <c r="C112" s="32" t="s">
        <v>111</v>
      </c>
      <c r="L112" s="22"/>
    </row>
    <row r="113" s="2" customFormat="1" ht="16.5" customHeight="1">
      <c r="A113" s="38"/>
      <c r="B113" s="39"/>
      <c r="C113" s="38"/>
      <c r="D113" s="38"/>
      <c r="E113" s="129" t="s">
        <v>781</v>
      </c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113</v>
      </c>
      <c r="D114" s="38"/>
      <c r="E114" s="38"/>
      <c r="F114" s="38"/>
      <c r="G114" s="38"/>
      <c r="H114" s="38"/>
      <c r="I114" s="38"/>
      <c r="J114" s="38"/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6.5" customHeight="1">
      <c r="A115" s="38"/>
      <c r="B115" s="39"/>
      <c r="C115" s="38"/>
      <c r="D115" s="38"/>
      <c r="E115" s="67" t="str">
        <f>E11</f>
        <v>023 - Vedlejší a ostatní náklady - neuznatelné náklady</v>
      </c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6.96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2" customHeight="1">
      <c r="A117" s="38"/>
      <c r="B117" s="39"/>
      <c r="C117" s="32" t="s">
        <v>20</v>
      </c>
      <c r="D117" s="38"/>
      <c r="E117" s="38"/>
      <c r="F117" s="27" t="str">
        <f>F14</f>
        <v>k. ú. Drahanovice, k. ú. Náměšť na Hané</v>
      </c>
      <c r="G117" s="38"/>
      <c r="H117" s="38"/>
      <c r="I117" s="32" t="s">
        <v>22</v>
      </c>
      <c r="J117" s="69" t="str">
        <f>IF(J14="","",J14)</f>
        <v>21. 1. 2022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6.96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25.65" customHeight="1">
      <c r="A119" s="38"/>
      <c r="B119" s="39"/>
      <c r="C119" s="32" t="s">
        <v>24</v>
      </c>
      <c r="D119" s="38"/>
      <c r="E119" s="38"/>
      <c r="F119" s="27" t="str">
        <f>E17</f>
        <v>Městys Náměšť na Hané, Obec Drahanovice</v>
      </c>
      <c r="G119" s="38"/>
      <c r="H119" s="38"/>
      <c r="I119" s="32" t="s">
        <v>30</v>
      </c>
      <c r="J119" s="36" t="str">
        <f>E23</f>
        <v>Ing. Linda Smítalová - Atelis</v>
      </c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5.15" customHeight="1">
      <c r="A120" s="38"/>
      <c r="B120" s="39"/>
      <c r="C120" s="32" t="s">
        <v>28</v>
      </c>
      <c r="D120" s="38"/>
      <c r="E120" s="38"/>
      <c r="F120" s="27" t="str">
        <f>IF(E20="","",E20)</f>
        <v>Vyplň údaj</v>
      </c>
      <c r="G120" s="38"/>
      <c r="H120" s="38"/>
      <c r="I120" s="32" t="s">
        <v>35</v>
      </c>
      <c r="J120" s="36" t="str">
        <f>E26</f>
        <v>Čiklová</v>
      </c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10.32" customHeight="1">
      <c r="A121" s="38"/>
      <c r="B121" s="39"/>
      <c r="C121" s="38"/>
      <c r="D121" s="38"/>
      <c r="E121" s="38"/>
      <c r="F121" s="38"/>
      <c r="G121" s="38"/>
      <c r="H121" s="38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11" customFormat="1" ht="29.28" customHeight="1">
      <c r="A122" s="156"/>
      <c r="B122" s="157"/>
      <c r="C122" s="158" t="s">
        <v>130</v>
      </c>
      <c r="D122" s="159" t="s">
        <v>63</v>
      </c>
      <c r="E122" s="159" t="s">
        <v>59</v>
      </c>
      <c r="F122" s="159" t="s">
        <v>60</v>
      </c>
      <c r="G122" s="159" t="s">
        <v>131</v>
      </c>
      <c r="H122" s="159" t="s">
        <v>132</v>
      </c>
      <c r="I122" s="159" t="s">
        <v>133</v>
      </c>
      <c r="J122" s="159" t="s">
        <v>117</v>
      </c>
      <c r="K122" s="160" t="s">
        <v>134</v>
      </c>
      <c r="L122" s="161"/>
      <c r="M122" s="86" t="s">
        <v>1</v>
      </c>
      <c r="N122" s="87" t="s">
        <v>42</v>
      </c>
      <c r="O122" s="87" t="s">
        <v>135</v>
      </c>
      <c r="P122" s="87" t="s">
        <v>136</v>
      </c>
      <c r="Q122" s="87" t="s">
        <v>137</v>
      </c>
      <c r="R122" s="87" t="s">
        <v>138</v>
      </c>
      <c r="S122" s="87" t="s">
        <v>139</v>
      </c>
      <c r="T122" s="88" t="s">
        <v>140</v>
      </c>
      <c r="U122" s="156"/>
      <c r="V122" s="156"/>
      <c r="W122" s="156"/>
      <c r="X122" s="156"/>
      <c r="Y122" s="156"/>
      <c r="Z122" s="156"/>
      <c r="AA122" s="156"/>
      <c r="AB122" s="156"/>
      <c r="AC122" s="156"/>
      <c r="AD122" s="156"/>
      <c r="AE122" s="156"/>
    </row>
    <row r="123" s="2" customFormat="1" ht="22.8" customHeight="1">
      <c r="A123" s="38"/>
      <c r="B123" s="39"/>
      <c r="C123" s="93" t="s">
        <v>141</v>
      </c>
      <c r="D123" s="38"/>
      <c r="E123" s="38"/>
      <c r="F123" s="38"/>
      <c r="G123" s="38"/>
      <c r="H123" s="38"/>
      <c r="I123" s="38"/>
      <c r="J123" s="162">
        <f>BK123</f>
        <v>0</v>
      </c>
      <c r="K123" s="38"/>
      <c r="L123" s="39"/>
      <c r="M123" s="89"/>
      <c r="N123" s="73"/>
      <c r="O123" s="90"/>
      <c r="P123" s="163">
        <f>P124</f>
        <v>0</v>
      </c>
      <c r="Q123" s="90"/>
      <c r="R123" s="163">
        <f>R124</f>
        <v>0</v>
      </c>
      <c r="S123" s="90"/>
      <c r="T123" s="164">
        <f>T124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T123" s="19" t="s">
        <v>77</v>
      </c>
      <c r="AU123" s="19" t="s">
        <v>119</v>
      </c>
      <c r="BK123" s="165">
        <f>BK124</f>
        <v>0</v>
      </c>
    </row>
    <row r="124" s="12" customFormat="1" ht="25.92" customHeight="1">
      <c r="A124" s="12"/>
      <c r="B124" s="166"/>
      <c r="C124" s="12"/>
      <c r="D124" s="167" t="s">
        <v>77</v>
      </c>
      <c r="E124" s="168" t="s">
        <v>759</v>
      </c>
      <c r="F124" s="168" t="s">
        <v>760</v>
      </c>
      <c r="G124" s="12"/>
      <c r="H124" s="12"/>
      <c r="I124" s="169"/>
      <c r="J124" s="170">
        <f>BK124</f>
        <v>0</v>
      </c>
      <c r="K124" s="12"/>
      <c r="L124" s="166"/>
      <c r="M124" s="171"/>
      <c r="N124" s="172"/>
      <c r="O124" s="172"/>
      <c r="P124" s="173">
        <f>P125+P136</f>
        <v>0</v>
      </c>
      <c r="Q124" s="172"/>
      <c r="R124" s="173">
        <f>R125+R136</f>
        <v>0</v>
      </c>
      <c r="S124" s="172"/>
      <c r="T124" s="174">
        <f>T125+T136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67" t="s">
        <v>185</v>
      </c>
      <c r="AT124" s="175" t="s">
        <v>77</v>
      </c>
      <c r="AU124" s="175" t="s">
        <v>34</v>
      </c>
      <c r="AY124" s="167" t="s">
        <v>144</v>
      </c>
      <c r="BK124" s="176">
        <f>BK125+BK136</f>
        <v>0</v>
      </c>
    </row>
    <row r="125" s="12" customFormat="1" ht="22.8" customHeight="1">
      <c r="A125" s="12"/>
      <c r="B125" s="166"/>
      <c r="C125" s="12"/>
      <c r="D125" s="167" t="s">
        <v>77</v>
      </c>
      <c r="E125" s="177" t="s">
        <v>761</v>
      </c>
      <c r="F125" s="177" t="s">
        <v>762</v>
      </c>
      <c r="G125" s="12"/>
      <c r="H125" s="12"/>
      <c r="I125" s="169"/>
      <c r="J125" s="178">
        <f>BK125</f>
        <v>0</v>
      </c>
      <c r="K125" s="12"/>
      <c r="L125" s="166"/>
      <c r="M125" s="171"/>
      <c r="N125" s="172"/>
      <c r="O125" s="172"/>
      <c r="P125" s="173">
        <f>SUM(P126:P135)</f>
        <v>0</v>
      </c>
      <c r="Q125" s="172"/>
      <c r="R125" s="173">
        <f>SUM(R126:R135)</f>
        <v>0</v>
      </c>
      <c r="S125" s="172"/>
      <c r="T125" s="174">
        <f>SUM(T126:T135)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167" t="s">
        <v>185</v>
      </c>
      <c r="AT125" s="175" t="s">
        <v>77</v>
      </c>
      <c r="AU125" s="175" t="s">
        <v>84</v>
      </c>
      <c r="AY125" s="167" t="s">
        <v>144</v>
      </c>
      <c r="BK125" s="176">
        <f>SUM(BK126:BK135)</f>
        <v>0</v>
      </c>
    </row>
    <row r="126" s="2" customFormat="1" ht="16.5" customHeight="1">
      <c r="A126" s="38"/>
      <c r="B126" s="179"/>
      <c r="C126" s="180" t="s">
        <v>84</v>
      </c>
      <c r="D126" s="180" t="s">
        <v>146</v>
      </c>
      <c r="E126" s="181" t="s">
        <v>939</v>
      </c>
      <c r="F126" s="182" t="s">
        <v>940</v>
      </c>
      <c r="G126" s="183" t="s">
        <v>229</v>
      </c>
      <c r="H126" s="184">
        <v>1</v>
      </c>
      <c r="I126" s="185"/>
      <c r="J126" s="186">
        <f>ROUND(I126*H126,2)</f>
        <v>0</v>
      </c>
      <c r="K126" s="182" t="s">
        <v>150</v>
      </c>
      <c r="L126" s="39"/>
      <c r="M126" s="187" t="s">
        <v>1</v>
      </c>
      <c r="N126" s="188" t="s">
        <v>43</v>
      </c>
      <c r="O126" s="77"/>
      <c r="P126" s="189">
        <f>O126*H126</f>
        <v>0</v>
      </c>
      <c r="Q126" s="189">
        <v>0</v>
      </c>
      <c r="R126" s="189">
        <f>Q126*H126</f>
        <v>0</v>
      </c>
      <c r="S126" s="189">
        <v>0</v>
      </c>
      <c r="T126" s="190">
        <f>S126*H126</f>
        <v>0</v>
      </c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R126" s="191" t="s">
        <v>765</v>
      </c>
      <c r="AT126" s="191" t="s">
        <v>146</v>
      </c>
      <c r="AU126" s="191" t="s">
        <v>86</v>
      </c>
      <c r="AY126" s="19" t="s">
        <v>144</v>
      </c>
      <c r="BE126" s="192">
        <f>IF(N126="základní",J126,0)</f>
        <v>0</v>
      </c>
      <c r="BF126" s="192">
        <f>IF(N126="snížená",J126,0)</f>
        <v>0</v>
      </c>
      <c r="BG126" s="192">
        <f>IF(N126="zákl. přenesená",J126,0)</f>
        <v>0</v>
      </c>
      <c r="BH126" s="192">
        <f>IF(N126="sníž. přenesená",J126,0)</f>
        <v>0</v>
      </c>
      <c r="BI126" s="192">
        <f>IF(N126="nulová",J126,0)</f>
        <v>0</v>
      </c>
      <c r="BJ126" s="19" t="s">
        <v>84</v>
      </c>
      <c r="BK126" s="192">
        <f>ROUND(I126*H126,2)</f>
        <v>0</v>
      </c>
      <c r="BL126" s="19" t="s">
        <v>765</v>
      </c>
      <c r="BM126" s="191" t="s">
        <v>941</v>
      </c>
    </row>
    <row r="127" s="2" customFormat="1">
      <c r="A127" s="38"/>
      <c r="B127" s="39"/>
      <c r="C127" s="38"/>
      <c r="D127" s="193" t="s">
        <v>153</v>
      </c>
      <c r="E127" s="38"/>
      <c r="F127" s="194" t="s">
        <v>942</v>
      </c>
      <c r="G127" s="38"/>
      <c r="H127" s="38"/>
      <c r="I127" s="195"/>
      <c r="J127" s="38"/>
      <c r="K127" s="38"/>
      <c r="L127" s="39"/>
      <c r="M127" s="196"/>
      <c r="N127" s="197"/>
      <c r="O127" s="77"/>
      <c r="P127" s="77"/>
      <c r="Q127" s="77"/>
      <c r="R127" s="77"/>
      <c r="S127" s="77"/>
      <c r="T127" s="7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T127" s="19" t="s">
        <v>153</v>
      </c>
      <c r="AU127" s="19" t="s">
        <v>86</v>
      </c>
    </row>
    <row r="128" s="2" customFormat="1">
      <c r="A128" s="38"/>
      <c r="B128" s="39"/>
      <c r="C128" s="38"/>
      <c r="D128" s="198" t="s">
        <v>155</v>
      </c>
      <c r="E128" s="38"/>
      <c r="F128" s="199" t="s">
        <v>943</v>
      </c>
      <c r="G128" s="38"/>
      <c r="H128" s="38"/>
      <c r="I128" s="195"/>
      <c r="J128" s="38"/>
      <c r="K128" s="38"/>
      <c r="L128" s="39"/>
      <c r="M128" s="196"/>
      <c r="N128" s="197"/>
      <c r="O128" s="77"/>
      <c r="P128" s="77"/>
      <c r="Q128" s="77"/>
      <c r="R128" s="77"/>
      <c r="S128" s="77"/>
      <c r="T128" s="7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T128" s="19" t="s">
        <v>155</v>
      </c>
      <c r="AU128" s="19" t="s">
        <v>86</v>
      </c>
    </row>
    <row r="129" s="2" customFormat="1" ht="16.5" customHeight="1">
      <c r="A129" s="38"/>
      <c r="B129" s="179"/>
      <c r="C129" s="180" t="s">
        <v>86</v>
      </c>
      <c r="D129" s="180" t="s">
        <v>146</v>
      </c>
      <c r="E129" s="181" t="s">
        <v>944</v>
      </c>
      <c r="F129" s="182" t="s">
        <v>945</v>
      </c>
      <c r="G129" s="183" t="s">
        <v>229</v>
      </c>
      <c r="H129" s="184">
        <v>1</v>
      </c>
      <c r="I129" s="185"/>
      <c r="J129" s="186">
        <f>ROUND(I129*H129,2)</f>
        <v>0</v>
      </c>
      <c r="K129" s="182" t="s">
        <v>150</v>
      </c>
      <c r="L129" s="39"/>
      <c r="M129" s="187" t="s">
        <v>1</v>
      </c>
      <c r="N129" s="188" t="s">
        <v>43</v>
      </c>
      <c r="O129" s="77"/>
      <c r="P129" s="189">
        <f>O129*H129</f>
        <v>0</v>
      </c>
      <c r="Q129" s="189">
        <v>0</v>
      </c>
      <c r="R129" s="189">
        <f>Q129*H129</f>
        <v>0</v>
      </c>
      <c r="S129" s="189">
        <v>0</v>
      </c>
      <c r="T129" s="190">
        <f>S129*H129</f>
        <v>0</v>
      </c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R129" s="191" t="s">
        <v>765</v>
      </c>
      <c r="AT129" s="191" t="s">
        <v>146</v>
      </c>
      <c r="AU129" s="191" t="s">
        <v>86</v>
      </c>
      <c r="AY129" s="19" t="s">
        <v>144</v>
      </c>
      <c r="BE129" s="192">
        <f>IF(N129="základní",J129,0)</f>
        <v>0</v>
      </c>
      <c r="BF129" s="192">
        <f>IF(N129="snížená",J129,0)</f>
        <v>0</v>
      </c>
      <c r="BG129" s="192">
        <f>IF(N129="zákl. přenesená",J129,0)</f>
        <v>0</v>
      </c>
      <c r="BH129" s="192">
        <f>IF(N129="sníž. přenesená",J129,0)</f>
        <v>0</v>
      </c>
      <c r="BI129" s="192">
        <f>IF(N129="nulová",J129,0)</f>
        <v>0</v>
      </c>
      <c r="BJ129" s="19" t="s">
        <v>84</v>
      </c>
      <c r="BK129" s="192">
        <f>ROUND(I129*H129,2)</f>
        <v>0</v>
      </c>
      <c r="BL129" s="19" t="s">
        <v>765</v>
      </c>
      <c r="BM129" s="191" t="s">
        <v>946</v>
      </c>
    </row>
    <row r="130" s="2" customFormat="1">
      <c r="A130" s="38"/>
      <c r="B130" s="39"/>
      <c r="C130" s="38"/>
      <c r="D130" s="193" t="s">
        <v>153</v>
      </c>
      <c r="E130" s="38"/>
      <c r="F130" s="194" t="s">
        <v>947</v>
      </c>
      <c r="G130" s="38"/>
      <c r="H130" s="38"/>
      <c r="I130" s="195"/>
      <c r="J130" s="38"/>
      <c r="K130" s="38"/>
      <c r="L130" s="39"/>
      <c r="M130" s="196"/>
      <c r="N130" s="197"/>
      <c r="O130" s="77"/>
      <c r="P130" s="77"/>
      <c r="Q130" s="77"/>
      <c r="R130" s="77"/>
      <c r="S130" s="77"/>
      <c r="T130" s="7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T130" s="19" t="s">
        <v>153</v>
      </c>
      <c r="AU130" s="19" t="s">
        <v>86</v>
      </c>
    </row>
    <row r="131" s="2" customFormat="1">
      <c r="A131" s="38"/>
      <c r="B131" s="39"/>
      <c r="C131" s="38"/>
      <c r="D131" s="198" t="s">
        <v>155</v>
      </c>
      <c r="E131" s="38"/>
      <c r="F131" s="199" t="s">
        <v>948</v>
      </c>
      <c r="G131" s="38"/>
      <c r="H131" s="38"/>
      <c r="I131" s="195"/>
      <c r="J131" s="38"/>
      <c r="K131" s="38"/>
      <c r="L131" s="39"/>
      <c r="M131" s="196"/>
      <c r="N131" s="197"/>
      <c r="O131" s="77"/>
      <c r="P131" s="77"/>
      <c r="Q131" s="77"/>
      <c r="R131" s="77"/>
      <c r="S131" s="77"/>
      <c r="T131" s="7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155</v>
      </c>
      <c r="AU131" s="19" t="s">
        <v>86</v>
      </c>
    </row>
    <row r="132" s="14" customFormat="1">
      <c r="A132" s="14"/>
      <c r="B132" s="207"/>
      <c r="C132" s="14"/>
      <c r="D132" s="193" t="s">
        <v>157</v>
      </c>
      <c r="E132" s="208" t="s">
        <v>1</v>
      </c>
      <c r="F132" s="209" t="s">
        <v>949</v>
      </c>
      <c r="G132" s="14"/>
      <c r="H132" s="210">
        <v>1</v>
      </c>
      <c r="I132" s="211"/>
      <c r="J132" s="14"/>
      <c r="K132" s="14"/>
      <c r="L132" s="207"/>
      <c r="M132" s="212"/>
      <c r="N132" s="213"/>
      <c r="O132" s="213"/>
      <c r="P132" s="213"/>
      <c r="Q132" s="213"/>
      <c r="R132" s="213"/>
      <c r="S132" s="213"/>
      <c r="T132" s="2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08" t="s">
        <v>157</v>
      </c>
      <c r="AU132" s="208" t="s">
        <v>86</v>
      </c>
      <c r="AV132" s="14" t="s">
        <v>86</v>
      </c>
      <c r="AW132" s="14" t="s">
        <v>33</v>
      </c>
      <c r="AX132" s="14" t="s">
        <v>84</v>
      </c>
      <c r="AY132" s="208" t="s">
        <v>144</v>
      </c>
    </row>
    <row r="133" s="2" customFormat="1" ht="16.5" customHeight="1">
      <c r="A133" s="38"/>
      <c r="B133" s="179"/>
      <c r="C133" s="180" t="s">
        <v>169</v>
      </c>
      <c r="D133" s="180" t="s">
        <v>146</v>
      </c>
      <c r="E133" s="181" t="s">
        <v>950</v>
      </c>
      <c r="F133" s="182" t="s">
        <v>951</v>
      </c>
      <c r="G133" s="183" t="s">
        <v>229</v>
      </c>
      <c r="H133" s="184">
        <v>1</v>
      </c>
      <c r="I133" s="185"/>
      <c r="J133" s="186">
        <f>ROUND(I133*H133,2)</f>
        <v>0</v>
      </c>
      <c r="K133" s="182" t="s">
        <v>150</v>
      </c>
      <c r="L133" s="39"/>
      <c r="M133" s="187" t="s">
        <v>1</v>
      </c>
      <c r="N133" s="188" t="s">
        <v>43</v>
      </c>
      <c r="O133" s="77"/>
      <c r="P133" s="189">
        <f>O133*H133</f>
        <v>0</v>
      </c>
      <c r="Q133" s="189">
        <v>0</v>
      </c>
      <c r="R133" s="189">
        <f>Q133*H133</f>
        <v>0</v>
      </c>
      <c r="S133" s="189">
        <v>0</v>
      </c>
      <c r="T133" s="190">
        <f>S133*H133</f>
        <v>0</v>
      </c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R133" s="191" t="s">
        <v>765</v>
      </c>
      <c r="AT133" s="191" t="s">
        <v>146</v>
      </c>
      <c r="AU133" s="191" t="s">
        <v>86</v>
      </c>
      <c r="AY133" s="19" t="s">
        <v>144</v>
      </c>
      <c r="BE133" s="192">
        <f>IF(N133="základní",J133,0)</f>
        <v>0</v>
      </c>
      <c r="BF133" s="192">
        <f>IF(N133="snížená",J133,0)</f>
        <v>0</v>
      </c>
      <c r="BG133" s="192">
        <f>IF(N133="zákl. přenesená",J133,0)</f>
        <v>0</v>
      </c>
      <c r="BH133" s="192">
        <f>IF(N133="sníž. přenesená",J133,0)</f>
        <v>0</v>
      </c>
      <c r="BI133" s="192">
        <f>IF(N133="nulová",J133,0)</f>
        <v>0</v>
      </c>
      <c r="BJ133" s="19" t="s">
        <v>84</v>
      </c>
      <c r="BK133" s="192">
        <f>ROUND(I133*H133,2)</f>
        <v>0</v>
      </c>
      <c r="BL133" s="19" t="s">
        <v>765</v>
      </c>
      <c r="BM133" s="191" t="s">
        <v>952</v>
      </c>
    </row>
    <row r="134" s="2" customFormat="1">
      <c r="A134" s="38"/>
      <c r="B134" s="39"/>
      <c r="C134" s="38"/>
      <c r="D134" s="193" t="s">
        <v>153</v>
      </c>
      <c r="E134" s="38"/>
      <c r="F134" s="194" t="s">
        <v>953</v>
      </c>
      <c r="G134" s="38"/>
      <c r="H134" s="38"/>
      <c r="I134" s="195"/>
      <c r="J134" s="38"/>
      <c r="K134" s="38"/>
      <c r="L134" s="39"/>
      <c r="M134" s="196"/>
      <c r="N134" s="197"/>
      <c r="O134" s="77"/>
      <c r="P134" s="77"/>
      <c r="Q134" s="77"/>
      <c r="R134" s="77"/>
      <c r="S134" s="77"/>
      <c r="T134" s="7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T134" s="19" t="s">
        <v>153</v>
      </c>
      <c r="AU134" s="19" t="s">
        <v>86</v>
      </c>
    </row>
    <row r="135" s="2" customFormat="1">
      <c r="A135" s="38"/>
      <c r="B135" s="39"/>
      <c r="C135" s="38"/>
      <c r="D135" s="198" t="s">
        <v>155</v>
      </c>
      <c r="E135" s="38"/>
      <c r="F135" s="199" t="s">
        <v>954</v>
      </c>
      <c r="G135" s="38"/>
      <c r="H135" s="38"/>
      <c r="I135" s="195"/>
      <c r="J135" s="38"/>
      <c r="K135" s="38"/>
      <c r="L135" s="39"/>
      <c r="M135" s="196"/>
      <c r="N135" s="197"/>
      <c r="O135" s="77"/>
      <c r="P135" s="77"/>
      <c r="Q135" s="77"/>
      <c r="R135" s="77"/>
      <c r="S135" s="77"/>
      <c r="T135" s="7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T135" s="19" t="s">
        <v>155</v>
      </c>
      <c r="AU135" s="19" t="s">
        <v>86</v>
      </c>
    </row>
    <row r="136" s="12" customFormat="1" ht="22.8" customHeight="1">
      <c r="A136" s="12"/>
      <c r="B136" s="166"/>
      <c r="C136" s="12"/>
      <c r="D136" s="167" t="s">
        <v>77</v>
      </c>
      <c r="E136" s="177" t="s">
        <v>955</v>
      </c>
      <c r="F136" s="177" t="s">
        <v>956</v>
      </c>
      <c r="G136" s="12"/>
      <c r="H136" s="12"/>
      <c r="I136" s="169"/>
      <c r="J136" s="178">
        <f>BK136</f>
        <v>0</v>
      </c>
      <c r="K136" s="12"/>
      <c r="L136" s="166"/>
      <c r="M136" s="171"/>
      <c r="N136" s="172"/>
      <c r="O136" s="172"/>
      <c r="P136" s="173">
        <f>SUM(P137:P139)</f>
        <v>0</v>
      </c>
      <c r="Q136" s="172"/>
      <c r="R136" s="173">
        <f>SUM(R137:R139)</f>
        <v>0</v>
      </c>
      <c r="S136" s="172"/>
      <c r="T136" s="174">
        <f>SUM(T137:T139)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167" t="s">
        <v>185</v>
      </c>
      <c r="AT136" s="175" t="s">
        <v>77</v>
      </c>
      <c r="AU136" s="175" t="s">
        <v>84</v>
      </c>
      <c r="AY136" s="167" t="s">
        <v>144</v>
      </c>
      <c r="BK136" s="176">
        <f>SUM(BK137:BK139)</f>
        <v>0</v>
      </c>
    </row>
    <row r="137" s="2" customFormat="1" ht="16.5" customHeight="1">
      <c r="A137" s="38"/>
      <c r="B137" s="179"/>
      <c r="C137" s="180" t="s">
        <v>151</v>
      </c>
      <c r="D137" s="180" t="s">
        <v>146</v>
      </c>
      <c r="E137" s="181" t="s">
        <v>957</v>
      </c>
      <c r="F137" s="182" t="s">
        <v>958</v>
      </c>
      <c r="G137" s="183" t="s">
        <v>229</v>
      </c>
      <c r="H137" s="184">
        <v>1</v>
      </c>
      <c r="I137" s="185"/>
      <c r="J137" s="186">
        <f>ROUND(I137*H137,2)</f>
        <v>0</v>
      </c>
      <c r="K137" s="182" t="s">
        <v>150</v>
      </c>
      <c r="L137" s="39"/>
      <c r="M137" s="187" t="s">
        <v>1</v>
      </c>
      <c r="N137" s="188" t="s">
        <v>43</v>
      </c>
      <c r="O137" s="77"/>
      <c r="P137" s="189">
        <f>O137*H137</f>
        <v>0</v>
      </c>
      <c r="Q137" s="189">
        <v>0</v>
      </c>
      <c r="R137" s="189">
        <f>Q137*H137</f>
        <v>0</v>
      </c>
      <c r="S137" s="189">
        <v>0</v>
      </c>
      <c r="T137" s="190">
        <f>S137*H137</f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R137" s="191" t="s">
        <v>765</v>
      </c>
      <c r="AT137" s="191" t="s">
        <v>146</v>
      </c>
      <c r="AU137" s="191" t="s">
        <v>86</v>
      </c>
      <c r="AY137" s="19" t="s">
        <v>144</v>
      </c>
      <c r="BE137" s="192">
        <f>IF(N137="základní",J137,0)</f>
        <v>0</v>
      </c>
      <c r="BF137" s="192">
        <f>IF(N137="snížená",J137,0)</f>
        <v>0</v>
      </c>
      <c r="BG137" s="192">
        <f>IF(N137="zákl. přenesená",J137,0)</f>
        <v>0</v>
      </c>
      <c r="BH137" s="192">
        <f>IF(N137="sníž. přenesená",J137,0)</f>
        <v>0</v>
      </c>
      <c r="BI137" s="192">
        <f>IF(N137="nulová",J137,0)</f>
        <v>0</v>
      </c>
      <c r="BJ137" s="19" t="s">
        <v>84</v>
      </c>
      <c r="BK137" s="192">
        <f>ROUND(I137*H137,2)</f>
        <v>0</v>
      </c>
      <c r="BL137" s="19" t="s">
        <v>765</v>
      </c>
      <c r="BM137" s="191" t="s">
        <v>959</v>
      </c>
    </row>
    <row r="138" s="2" customFormat="1">
      <c r="A138" s="38"/>
      <c r="B138" s="39"/>
      <c r="C138" s="38"/>
      <c r="D138" s="193" t="s">
        <v>153</v>
      </c>
      <c r="E138" s="38"/>
      <c r="F138" s="194" t="s">
        <v>958</v>
      </c>
      <c r="G138" s="38"/>
      <c r="H138" s="38"/>
      <c r="I138" s="195"/>
      <c r="J138" s="38"/>
      <c r="K138" s="38"/>
      <c r="L138" s="39"/>
      <c r="M138" s="196"/>
      <c r="N138" s="197"/>
      <c r="O138" s="77"/>
      <c r="P138" s="77"/>
      <c r="Q138" s="77"/>
      <c r="R138" s="77"/>
      <c r="S138" s="77"/>
      <c r="T138" s="7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T138" s="19" t="s">
        <v>153</v>
      </c>
      <c r="AU138" s="19" t="s">
        <v>86</v>
      </c>
    </row>
    <row r="139" s="2" customFormat="1">
      <c r="A139" s="38"/>
      <c r="B139" s="39"/>
      <c r="C139" s="38"/>
      <c r="D139" s="198" t="s">
        <v>155</v>
      </c>
      <c r="E139" s="38"/>
      <c r="F139" s="199" t="s">
        <v>960</v>
      </c>
      <c r="G139" s="38"/>
      <c r="H139" s="38"/>
      <c r="I139" s="195"/>
      <c r="J139" s="38"/>
      <c r="K139" s="38"/>
      <c r="L139" s="39"/>
      <c r="M139" s="245"/>
      <c r="N139" s="246"/>
      <c r="O139" s="247"/>
      <c r="P139" s="247"/>
      <c r="Q139" s="247"/>
      <c r="R139" s="247"/>
      <c r="S139" s="247"/>
      <c r="T139" s="24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T139" s="19" t="s">
        <v>155</v>
      </c>
      <c r="AU139" s="19" t="s">
        <v>86</v>
      </c>
    </row>
    <row r="140" s="2" customFormat="1" ht="6.96" customHeight="1">
      <c r="A140" s="38"/>
      <c r="B140" s="60"/>
      <c r="C140" s="61"/>
      <c r="D140" s="61"/>
      <c r="E140" s="61"/>
      <c r="F140" s="61"/>
      <c r="G140" s="61"/>
      <c r="H140" s="61"/>
      <c r="I140" s="61"/>
      <c r="J140" s="61"/>
      <c r="K140" s="61"/>
      <c r="L140" s="39"/>
      <c r="M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</row>
  </sheetData>
  <autoFilter ref="C122:K139"/>
  <mergeCells count="12">
    <mergeCell ref="E7:H7"/>
    <mergeCell ref="E9:H9"/>
    <mergeCell ref="E11:H11"/>
    <mergeCell ref="E20:H20"/>
    <mergeCell ref="E29:H29"/>
    <mergeCell ref="E85:H85"/>
    <mergeCell ref="E87:H87"/>
    <mergeCell ref="E89:H89"/>
    <mergeCell ref="E111:H111"/>
    <mergeCell ref="E113:H113"/>
    <mergeCell ref="E115:H115"/>
    <mergeCell ref="L2:V2"/>
  </mergeCells>
  <hyperlinks>
    <hyperlink ref="F128" r:id="rId1" display="https://podminky.urs.cz/item/CS_URS_2022_01/012002000"/>
    <hyperlink ref="F131" r:id="rId2" display="https://podminky.urs.cz/item/CS_URS_2022_01/012103000"/>
    <hyperlink ref="F135" r:id="rId3" display="https://podminky.urs.cz/item/CS_URS_2022_01/013254000"/>
    <hyperlink ref="F139" r:id="rId4" display="https://podminky.urs.cz/item/CS_URS_2022_01/043002000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5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Veronika Čiklová</dc:creator>
  <cp:lastModifiedBy>Veronika Čiklová</cp:lastModifiedBy>
  <dcterms:created xsi:type="dcterms:W3CDTF">2022-01-25T10:47:23Z</dcterms:created>
  <dcterms:modified xsi:type="dcterms:W3CDTF">2022-01-25T10:47:27Z</dcterms:modified>
</cp:coreProperties>
</file>